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20" yWindow="-60" windowWidth="21840" windowHeight="13680" tabRatio="700"/>
  </bookViews>
  <sheets>
    <sheet name="catalogo centro navo guaymas" sheetId="41" r:id="rId1"/>
  </sheets>
  <calcPr calcId="145621" fullPrecision="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236" i="41" l="1"/>
  <c r="A237" i="41" s="1"/>
  <c r="A238" i="41" s="1"/>
  <c r="A246" i="41" l="1"/>
  <c r="A247" i="41" s="1"/>
  <c r="A241" i="41"/>
  <c r="A242" i="41" s="1"/>
  <c r="A243" i="41" s="1"/>
  <c r="A244" i="41" s="1"/>
  <c r="A229" i="41"/>
  <c r="A230" i="41" s="1"/>
  <c r="A231" i="41" s="1"/>
  <c r="A232" i="41" s="1"/>
  <c r="A233" i="41" s="1"/>
  <c r="A234" i="41" s="1"/>
  <c r="A221" i="41"/>
  <c r="A222" i="41" s="1"/>
  <c r="A223" i="41" s="1"/>
  <c r="A224" i="41" s="1"/>
  <c r="A225" i="41" s="1"/>
  <c r="A226" i="41" s="1"/>
  <c r="A227" i="41" s="1"/>
  <c r="A204" i="41"/>
  <c r="A205" i="41" s="1"/>
  <c r="A206" i="41" s="1"/>
  <c r="A207" i="41" s="1"/>
  <c r="A208" i="41" s="1"/>
  <c r="A210" i="41" s="1"/>
  <c r="A211" i="41" s="1"/>
  <c r="A212" i="41" s="1"/>
  <c r="A213" i="41" s="1"/>
  <c r="A214" i="41" s="1"/>
  <c r="A215" i="41" s="1"/>
  <c r="A216" i="41" s="1"/>
  <c r="A217" i="41" s="1"/>
  <c r="A218" i="41" s="1"/>
  <c r="A219" i="41" s="1"/>
  <c r="A194" i="41"/>
  <c r="A195" i="41" s="1"/>
  <c r="A196" i="41" s="1"/>
  <c r="A197" i="41" s="1"/>
  <c r="A198" i="41" s="1"/>
  <c r="A199" i="41" s="1"/>
  <c r="A200" i="41" s="1"/>
  <c r="A201" i="41" s="1"/>
  <c r="A202" i="41" s="1"/>
  <c r="A187" i="41"/>
  <c r="A188" i="41" s="1"/>
  <c r="A189" i="41" s="1"/>
  <c r="A190" i="41" s="1"/>
  <c r="A191" i="41" s="1"/>
  <c r="A192" i="41" s="1"/>
  <c r="A180" i="41"/>
  <c r="A181" i="41" s="1"/>
  <c r="A182" i="41" s="1"/>
  <c r="A183" i="41" s="1"/>
  <c r="A184" i="41" s="1"/>
  <c r="A185" i="41" s="1"/>
  <c r="A156" i="41"/>
  <c r="A157" i="41" s="1"/>
  <c r="A158" i="41" s="1"/>
  <c r="A159" i="41" s="1"/>
  <c r="A160" i="41" s="1"/>
  <c r="A161" i="41" s="1"/>
  <c r="A162" i="41" s="1"/>
  <c r="A163" i="41" s="1"/>
  <c r="A164" i="41" s="1"/>
  <c r="A165" i="41" s="1"/>
  <c r="A166" i="41" s="1"/>
  <c r="A167" i="41" s="1"/>
  <c r="A168" i="41" s="1"/>
  <c r="A169" i="41" s="1"/>
  <c r="A170" i="41" s="1"/>
  <c r="A171" i="41" s="1"/>
  <c r="A172" i="41" s="1"/>
  <c r="A174" i="41" s="1"/>
  <c r="A175" i="41" s="1"/>
  <c r="A176" i="41" s="1"/>
  <c r="A177" i="41" s="1"/>
  <c r="A178" i="41" s="1"/>
  <c r="A145" i="41"/>
  <c r="A146" i="41" s="1"/>
  <c r="A147" i="41" s="1"/>
  <c r="A148" i="41" s="1"/>
  <c r="A149" i="41" s="1"/>
  <c r="A150" i="41" s="1"/>
  <c r="A151" i="41" s="1"/>
  <c r="A152" i="41" s="1"/>
  <c r="A153" i="41" s="1"/>
  <c r="A154" i="41" s="1"/>
  <c r="A135" i="41"/>
  <c r="A136" i="41" s="1"/>
  <c r="A137" i="41" s="1"/>
  <c r="A138" i="41" s="1"/>
  <c r="A139" i="41" s="1"/>
  <c r="A140" i="41" s="1"/>
  <c r="A141" i="41" s="1"/>
  <c r="A142" i="41" s="1"/>
  <c r="A143" i="41" s="1"/>
  <c r="A130" i="41"/>
  <c r="A131" i="41" s="1"/>
  <c r="A132" i="41" s="1"/>
  <c r="A126" i="41"/>
  <c r="A127" i="41" s="1"/>
  <c r="A128" i="41" s="1"/>
  <c r="A120" i="41"/>
  <c r="A121" i="41" s="1"/>
  <c r="A122" i="41" s="1"/>
  <c r="A123" i="41" s="1"/>
  <c r="A114" i="41"/>
  <c r="A115" i="41" s="1"/>
  <c r="A116" i="41" s="1"/>
  <c r="A117" i="41" s="1"/>
  <c r="A118" i="41" s="1"/>
  <c r="A108" i="41"/>
  <c r="A109" i="41" s="1"/>
  <c r="A110" i="41" s="1"/>
  <c r="A111" i="41" s="1"/>
  <c r="A112" i="41" s="1"/>
  <c r="A101" i="41"/>
  <c r="A102" i="41" s="1"/>
  <c r="A103" i="41" s="1"/>
  <c r="A104" i="41" s="1"/>
  <c r="A105" i="41" s="1"/>
  <c r="A106" i="41" s="1"/>
  <c r="A94" i="41"/>
  <c r="A95" i="41" s="1"/>
  <c r="A96" i="41" s="1"/>
  <c r="A97" i="41" s="1"/>
  <c r="A98" i="41" s="1"/>
  <c r="A99" i="41" s="1"/>
  <c r="A81" i="41"/>
  <c r="A82" i="41" s="1"/>
  <c r="A83" i="41" s="1"/>
  <c r="A84" i="41" s="1"/>
  <c r="A85" i="41" s="1"/>
  <c r="A86" i="41" s="1"/>
  <c r="A87" i="41" s="1"/>
  <c r="A88" i="41" s="1"/>
  <c r="A89" i="41" s="1"/>
  <c r="A90" i="41" s="1"/>
  <c r="A91" i="41" s="1"/>
  <c r="A92" i="41" s="1"/>
  <c r="A68" i="41"/>
  <c r="A69" i="41" s="1"/>
  <c r="A70" i="41" s="1"/>
  <c r="A71" i="41" s="1"/>
  <c r="A72" i="41" s="1"/>
  <c r="A73" i="41" s="1"/>
  <c r="A74" i="41" s="1"/>
  <c r="A75" i="41" s="1"/>
  <c r="A76" i="41" s="1"/>
  <c r="A77" i="41" s="1"/>
  <c r="A78" i="41" s="1"/>
  <c r="A79" i="41" s="1"/>
  <c r="A59" i="41"/>
  <c r="A60" i="41" s="1"/>
  <c r="A61" i="41" s="1"/>
  <c r="A62" i="41" s="1"/>
  <c r="A63" i="41" s="1"/>
  <c r="A64" i="41" s="1"/>
  <c r="A65" i="41" s="1"/>
  <c r="A66" i="41" s="1"/>
  <c r="D53" i="41"/>
  <c r="D52" i="41"/>
  <c r="A51" i="41"/>
  <c r="A52" i="41" s="1"/>
  <c r="A53" i="41" s="1"/>
  <c r="A54" i="41" s="1"/>
  <c r="A55" i="41" s="1"/>
  <c r="A56" i="41" s="1"/>
  <c r="D47" i="41"/>
  <c r="D46" i="41"/>
  <c r="A45" i="41"/>
  <c r="A46" i="41" s="1"/>
  <c r="A47" i="41" s="1"/>
  <c r="A48" i="41" s="1"/>
  <c r="A49" i="41" s="1"/>
  <c r="D41" i="41"/>
  <c r="D40" i="41"/>
  <c r="A39" i="41"/>
  <c r="A40" i="41" s="1"/>
  <c r="A41" i="41" s="1"/>
  <c r="A42" i="41" s="1"/>
  <c r="A43" i="41" s="1"/>
  <c r="D33" i="41"/>
  <c r="D32" i="41"/>
  <c r="A31" i="41"/>
  <c r="A32" i="41" s="1"/>
  <c r="A33" i="41" s="1"/>
  <c r="A34" i="41" s="1"/>
  <c r="A35" i="41" s="1"/>
  <c r="A36" i="41" s="1"/>
  <c r="A37" i="41" s="1"/>
  <c r="D26" i="41"/>
  <c r="D25" i="41"/>
  <c r="D24" i="41"/>
  <c r="A23" i="41"/>
  <c r="A24" i="41" s="1"/>
  <c r="A25" i="41" s="1"/>
  <c r="A26" i="41" s="1"/>
  <c r="A27" i="41" s="1"/>
  <c r="A28" i="41" s="1"/>
  <c r="A29" i="41" s="1"/>
  <c r="D15" i="41"/>
  <c r="D14" i="41"/>
  <c r="A13" i="41"/>
  <c r="A14" i="41" s="1"/>
  <c r="A15" i="41" s="1"/>
  <c r="A16" i="41" s="1"/>
  <c r="A17" i="41" s="1"/>
  <c r="A18" i="41" s="1"/>
  <c r="A19" i="41" s="1"/>
  <c r="A20" i="41" s="1"/>
  <c r="A21" i="41" s="1"/>
</calcChain>
</file>

<file path=xl/sharedStrings.xml><?xml version="1.0" encoding="utf-8"?>
<sst xmlns="http://schemas.openxmlformats.org/spreadsheetml/2006/main" count="457" uniqueCount="154">
  <si>
    <t>Descripción de los Conceptos</t>
  </si>
  <si>
    <t xml:space="preserve"> </t>
  </si>
  <si>
    <t>No.</t>
  </si>
  <si>
    <t>Unidad</t>
  </si>
  <si>
    <t>Cantidad</t>
  </si>
  <si>
    <t>Importe</t>
  </si>
  <si>
    <t>m2</t>
  </si>
  <si>
    <t>m.l.</t>
  </si>
  <si>
    <t>pza.</t>
  </si>
  <si>
    <t>lote</t>
  </si>
  <si>
    <t>Limpieza y lavado de losa de azotea previo a trabajos de impermeabilización, incluye: suministro de materiales de limpieza, mano de obra, herramienta, equipo y todo lo necesario para su correcta ejecución.</t>
  </si>
  <si>
    <t>Termofusionar orillas sueltas de cartón arenado en lugares donde se encuentre despegado, incluye: localización de material mal adherido, materiales necesarios, mano de obra, herramienta, equipo y todo lo necesario para la correcta adherencia.</t>
  </si>
  <si>
    <t>Suministro y aplicación de dos capas de impermeabilizante acrílico color terracota calidad 5 años sobre pretiles hasta corona. Incluye: suministro y elevación de materiales, mano de obra, herramienta, equipo y todo lo necesario para su correcta ejecución. (Se aceptan las siguientes marcas: Sherwin William, Fester, Osel Plata, Impac, Thermotek, Imperquimia, Sun Glare Nasa Coat 10 años). Anexar ficha técnica.</t>
  </si>
  <si>
    <t>Retiro de cartón arenado dañado y reemplazar por manto prefabricado de 4 mm a base de asfalto modificado APP con membrana de refuerzo de poliéster de 100 gr, acabado en gravilla color terracota, aplicado por termofusión en una área de 5.40x9.00 m2. Incluye: materiales, elevación de materiales, mano de obra, herramienta, equipo, retiro de escombro fuera de obra a lugar permitido por autoridades municipales y todo lo necesario para su correcta ejecución.</t>
  </si>
  <si>
    <t>Suministro y aplicación de dos capas de impermeabilizante acrílico blanco calidad 5 años para sellado de ductos de a.a. Incluye: suministro y elevación de materiales, mano de obra, herramienta, equipo y todo lo necesario para su correcta ejecución. (Se aceptan las siguientes marcas: Sherwin William, Fester, Osel Plata, Impac, Thermotek, Imperquimia, Sun Glare Nasa Coat 10 años). Anexar ficha técnica.</t>
  </si>
  <si>
    <t>En pretil de 0.75x0.50 m, suministro y aplicación de tres capas de impermeabilizante acrílico color terracota calidad 5 años alternado con una capa de malla tejida calibre 600. Incluye: suministro y elevación de materiales, mano de obra, herramienta, equipo y todo lo necesario para su correcta ejecución. (Se aceptan las siguientes marcas: Sherwin William, Fester, Osel Plata, Impac, Thermotek, Imperquimia, Sun Glare Nasa Coat 10 años). Se deberán considerar las manos de impermeabilizante necesarias para que no quede expuesta la malla. Anexar ficha técnica.</t>
  </si>
  <si>
    <t>Limpieza general para entrega de obra, incluye: mano de obra, materiales necesarios, herramienta, equipo, retiro de basura y escombro a lugar permitido por las autoridades y todo lo necesario para su correcta ejecución.</t>
  </si>
  <si>
    <t xml:space="preserve">Reparación de acabado en muro de terraza a base de acabado pasta acrilica marca corev con sello triturado lanzado, color igualado a existente. Incluye: remoción de acabado suelto existente, base de sellador, andamios, suministro de materiales, mano de obra, herramienta y equipo, limpieza del lugar y todo lo necesario para su correcta ejecución. </t>
  </si>
  <si>
    <r>
      <t xml:space="preserve">Sellado de ventana en laboratorio de cómputo, consiste en retirar todo el material de sellado sin dejar residuos, preparación de la superficie, aplicación de silicón en interior y uretano en exterior de todo perímetro de cada fijo de ventana. Incluye: suministro de materiales, mano de obra, herramienta y todo lo necesario para el correcto sellado de ventana. Ventana de 31.25x3.10 mt conformado </t>
    </r>
    <r>
      <rPr>
        <sz val="11"/>
        <rFont val="Calibri"/>
        <family val="2"/>
      </rPr>
      <t>60 por fijos. Usar sellador color negro.</t>
    </r>
  </si>
  <si>
    <r>
      <t>Sellado de ventana en terraza, consiste en retirar todo el material de sellado sin dejar residuos, preparación de la superficie, aplicación de silicón en interior y uretano en exterior de todo perímetro de cada fijo de ventana. Incluye: suministro de materiales, mano de obra, herramienta y todo lo necesario para el correcto sellado de ventana. Ventana de 2.10x1.80m</t>
    </r>
    <r>
      <rPr>
        <sz val="11"/>
        <rFont val="Calibri"/>
        <family val="2"/>
      </rPr>
      <t>.</t>
    </r>
    <r>
      <rPr>
        <sz val="10"/>
        <rFont val="Arial"/>
        <family val="2"/>
      </rPr>
      <t xml:space="preserve"> Usar sellador color negro.</t>
    </r>
  </si>
  <si>
    <r>
      <t>Sellado de ventana en cubiculos de segundo tercer nivel, consiste en retirar todo el material de sellado sin dejar residuos, preparación de la superficie, aplicación de silicón en interior y uretano en exterior de todo perímetro de cada fijo de ventana. Incluye: suministro de materiales, mano de obra, herramienta y todo lo necesario para el correcto sellado de ventana. Ventana de 4.55x2.60m</t>
    </r>
    <r>
      <rPr>
        <sz val="11"/>
        <rFont val="Calibri"/>
        <family val="2"/>
      </rPr>
      <t>.</t>
    </r>
    <r>
      <rPr>
        <sz val="10"/>
        <rFont val="Arial"/>
        <family val="2"/>
      </rPr>
      <t xml:space="preserve"> Usar sellador color negro. Trabajos por fachada a 11.00 m.s.n.p.t.</t>
    </r>
  </si>
  <si>
    <t>En interior de edificio, área de CEMUTEC, en lámina losacero tapar hueco con sellador de poliuretano Superseal P de Fester, incluye: preparación de la superficie, suministro de materiales, mano de obra, herramienta, andamios y todo lo necesario para su correcta ejecución.</t>
  </si>
  <si>
    <t>Resane de perfilado en claro de ventanas lecho inferior y lateral con enjarre grueso de 1" de espesor promedio con mezcla cemento-arena 1:4 y afine garantizando su adherencia a la superficie. Incluye: remover perfilado hasta 30cm de ancho mal adherido con retiro fuera de obra a lugar permitido por autoridades, enjarres, perfilado, suministro y elevación de materiales, mano de obra, herramienta, equipo y perfilados. Trabajos por fachada a 11.00 m.s.n.p.t.</t>
  </si>
  <si>
    <t>Resane en claro de ventanas entre ventana y cantera con enjarre grueso de 1" de espesor promedio con mezcla cemento-arena 1:4 y afine garantizando su adherencia a la superficie. Incluye: remover aplanado mal adherido con retiro fuera de obra a lugar permitido por autoridades, enjarre,  suministro y elevación de materiales, mano de obra, herramienta, equipo y perfilados. Trabajos por fachada a 11.00 m.s.n.p.t.</t>
  </si>
  <si>
    <t>Sellado de botagua en unión con pretil con sellador de poliuretano Superseal P de Fester y posteriormente aplicación de dos capas de elastomérico blanco garantía 5 años en franja de 30 cm. Incluye: limpieza y lavado de la superficie, pijado, mano de obra, materiales, andamios, limpieza y retiro de materiales sobrantes fuera del Instituto a lugar permitido por autoridades.(Se aceptan las siguientes marcas: Sherwin William, Fester, Osel Plata, Impac, Thermotek, Imperquimia, Sun Glare Nasa Coat 10 años). Anexar ficha técnica.</t>
  </si>
  <si>
    <t>Suministro y aplicación de dos capas de impermeabilizante acrílico blanco calidad 5 años en corona de pretil. Incluye: suministro y elevación de materiales, mano de obra, herramienta, equipo y todo lo necesario para su correcta ejecución. (Se aceptan las siguientes marcas: Sherwin William, Fester, Osel Plata, Impac, Thermotek, Imperquimia, Sun Glare Nasa Coat 10 años). Anexar ficha técnica.</t>
  </si>
  <si>
    <t>Retiro de cartón arenado dañado y reemplazar por manto prefabricado de 4 mm a base de asfalto modificado APP con membrana de refuerzo de poliéster de 100 gr, acabado en gravilla color terracota, aplicado por termofusión en franja de 2.60m. Incluye: materiales, elevación de materiales, mano de obra, herramienta, equipo, retiro de escombro fuera de obra a lugar permitido por autoridades municipales y todo lo necesario para su correcta ejecución.</t>
  </si>
  <si>
    <t>Nivelación en losa de azotea: se deberá retirar el impermeabilizante, reparación de losa de azotea con mezcla cemento-cal-arena 1:2:6, garantizando su adherencia a la superficie de 4cm de espesor promedio, e impermeabilizar con manto prefabricado de 4 mm a base de asfalto modificado APP con membrana de refuerzo de poliéster de 100 gr, acabado en gravilla color terracota, aplicado por termofusión. Incluye: suministro de materiales, mano de obra, herramienta y equipo necesario. Considere un área de 2.00x3.00m</t>
  </si>
  <si>
    <t>En bajante pluvial cortar plafon o muro de tablaroca, realizar sondeo de tuberia y codo para encontrar daño y reparar el daño, reforzar con zinchos para fijar a muro, reparar tablaroca y pintura igualando a existente. Incluye: suministro de materiales, mano de obra, herramienta, andamios, equipo y todo lo necesario para la correcta ejecución del concepto.</t>
  </si>
  <si>
    <t>Suministro y aplicación de dos capas de impermeabilizante acrílico blanco calidad 5 años para sellado de ductos de a.a. Incluye: suministro y elevación de materiales, mano de obra, herramienta, equipo y todo lo necesario para su correcta ejecución. (Se aceptan las siguientes marcas: Sherwin William, Fester, Osel Plata, Impac, Thermotek, Imperquimia, Sun Glare Nasa Coat 10 años). Se deberán considerar las manos de impermeabilizante necesarias para que no quede expuesta la malla. Anexar ficha técnica.</t>
  </si>
  <si>
    <t>En desnivel de azotea, suministro y aplicación de dos capas de impermeabilizante acrílico color terracota calidad 5 años. Incluye: suministro y elevación de materiales, mano de obra, herramienta, equipo y todo lo necesario para su correcta ejecución. (Se aceptan las siguientes marcas: Sherwin William, Fester, Osel Plata, Impac, Thermotek, Imperquimia, Sun Glare Nasa Coat 10 años). Se deberán considerar las manos de impermeabilizante necesarias para que no quede expuesta la malla. Anexar ficha técnica.</t>
  </si>
  <si>
    <t>Reparar chaflán dañado 10x10cm con mezcla cemento-arena 1:4 y afine garantizando su adherencia a la superficie, suministro y aplicación de dos capas de impermeabilizante acrílico color terracota calidad 5 años alternado con una capa de malla tejida calibre 600 en un ancho de 30cm. Incluye: demolición de chaflán dañado con retiro fuera de obra a lugar permitido por autoridades, suministro y elevación de materiales, mano de obra, herramienta, equipo y perfilados. (Se aceptan las siguientes marcas: Sherwin William, Fester, Osel Plata, Impac, Thermotek, Imperquimia, Sun Glare Nasa Coat 10 años). Se deberán considerar las manos de impermeabilizante necesarias para que no quede expuesta la malla. Anexar ficha técnica.</t>
  </si>
  <si>
    <t>En terraza, suministro y aplicación de dos capas de impermeabilizante acrílico color terracota calidad 5 años. Incluye: suministro y elevación de materiales, mano de obra, herramienta, equipo y todo lo necesario para su correcta ejecución. (Se aceptan las siguientes marcas: Sherwin William, Fester, Osel Plata, Impac, Thermotek, Imperquimia, Sun Glare Nasa Coat 10 años). Se deberán considerar las manos de impermeabilizante necesarias para que no quede expuesta la malla. Anexar ficha técnica.</t>
  </si>
  <si>
    <t>Sellado de canalón en unión con pretil con sellador de poliuretano Superseal P de Fester y posteriormente aplicación de dos capas de elastomérico blanco garantía 5 años en franja de 30 cm. Incluye: limpieza y lavado de la superficie, pijado, mano de obra, materiales, andamios, limpieza y retiro de materiales sobrantes fuera del Instituto a lugar permitido por autoridades.(Se aceptan las siguientes marcas: Sherwin William, Fester, Osel Plata, Impac, Thermotek, Imperquimia, Sun Glare Nasa Coat 10 años). Se deberán considerar las manos de impermeabilizante necesarias para que no quede expuesta la malla. Anexar ficha técnica.</t>
  </si>
  <si>
    <t>En azotea de concreto, suministro y aplicación de dos capas de impermeabilizante acrílico blanco calidad 5 años. Incluye: suministro y elevación de materiales, mano de obra, herramienta, equipo y todo lo necesario para su correcta ejecución. (Se aceptan las siguientes marcas: Sherwin William, Fester, Osel Plata, Impac, Thermotek, Imperquimia, Sun Glare Nasa Coat 10 años). Se deberán considerar las manos de impermeabilizante necesarias para que no quede expuesta la malla. Anexar ficha técnica.</t>
  </si>
  <si>
    <t>Sellado de lámina en unión con pretil con sellador de poliuretano Superseal P de Fester en todo perímetro sobre aula de karate. Incluye: suministro de materiales, mano de obra, herramienta y todo lo necesario para su correcta ejecución.</t>
  </si>
  <si>
    <r>
      <t>Sellado de ventana en domo, consiste en retirar todo el material de sellado sin dejar residuos, preparación de la superficie, aplicación de silicón en interior y uretano en exterior de todo perímetro de cada fijo de ventana. Incluye: suministro de materiales, mano de obra, herramienta y todo lo necesario para el correcto sellado de ventana. Ventana de 4.00x0.80m</t>
    </r>
    <r>
      <rPr>
        <sz val="11"/>
        <rFont val="Calibri"/>
        <family val="2"/>
      </rPr>
      <t>. Usar sellador color negro.</t>
    </r>
  </si>
  <si>
    <t>Calafateo de grietas en losa de azotea con sellador de poliuretano, incluye: suministro de materiales, elevacion de materiales, mano de obra, herramienta y todo lo necesario para su correcta ejecución.</t>
  </si>
  <si>
    <t>Suministro y aplicación de dos capas de impermeabilizante acrílico blanco calidad 5 años alternado con una capa de malla tejida calibre 600 en losa de azotea. Incluye: suministro y elevación de materiales, mano de obra, herramienta, equipo y todo lo necesario para su correcta ejecución. (Se aceptan las siguientes marcas: Sherwin William, Fester, Osel Plata, Impac, Thermotek, Imperquimia, Sun Glare Nasa Coat 10 años). Se deberán considerar las manos de impermeabilizante necesarias para que no quede expuesta la malla. Anexar ficha técnica.</t>
  </si>
  <si>
    <t>Suministro y aplicación de bandeo de 10cm en todo perimetro en muro, a base de dos capas de impermeabilizante acrílico blanco calidad 5 años alternado con una capa de malla tejida calibre 600. Incluye: suministro y elevación de materiales, mano de obra, herramienta, equipo y todo lo necesario para su correcta ejecución. (Se aceptan las siguientes marcas: Sherwin William, Fester, Osel Plata, Impac, Thermotek, Imperquimia, Sun Glare Nasa Coat 10 años). Se deberán considerar las manos de impermeabilizante necesarias para que no quede expuesta la malla. Anexar ficha técnica.</t>
  </si>
  <si>
    <t>Suministro y aplicación de dos capas de impermeabilizante acrílico blanco calidad 5 años alternado con una capa de malla tejida calibre 600 en ductos de campana. Incluye: suministro y elevación de materiales, mano de obra, herramienta, equipo y todo lo necesario para su correcta ejecución. (Se aceptan las siguientes marcas: Sherwin William, Fester, Osel Plata, Impac, Thermotek, Imperquimia, Sun Glare Nasa Coat 10 años). Se deberán considerar las manos de impermeabilizante necesarias para que no quede expuesta la malla. Anexar ficha técnica.</t>
  </si>
  <si>
    <t>Sellado de tuberías de minisplit en unión con azotea con sellador de poliuretano Superseal P de Fester, y en resto de tuberia con suministro y aplicación de dos manos de impermeabilizante acrílico blanco calidad 5 años. incluye: preparación de la superficie, suministro de materiales, mano de obra, herramienta, andamios y todo lo necesario para su correcta ejecución.</t>
  </si>
  <si>
    <t>Sellado de bajadas pluviales, asi como retiro de plantas, incluye: suministro de materiales, mano de obra, herramienta y todo lo necesario para su correcta ejecución.</t>
  </si>
  <si>
    <t>En lámina de azotea sobre aula de karate, en franja de 1.00m de ancho, suministro y aplicación de impermeabilizante asfáltico Fester Microseal 2F fibratado base agua. Incluye: suministro y elevación de materiales, mano de obra, herramienta, equipo y todo lo necesario para su correcta ejecución.</t>
  </si>
  <si>
    <t>En lámina de azotea suministro y aplicación de impermeabilizante asfáltico Fester Microseal 2F fibratado base agua. Incluye: suministro y elevación de materiales, mano de obra, herramienta, equipo y todo lo necesario para su correcta ejecución.</t>
  </si>
  <si>
    <t>Sellado de caballetes con suministro y aplicación de impermeabilizante asfáltico Fester Microseal 2F fibratado base agua. Incluye: suministro y elevación de materiales, mano de obra, herramienta, equipo y todo lo necesario para su correcta ejecución. Considerar 50cm de ancho.</t>
  </si>
  <si>
    <t>CITEV</t>
  </si>
  <si>
    <t xml:space="preserve">Sellado de perímetro de domo con suministro y aplicación de impermeabilizante asfáltico Fester Microseal 2F fibratado base agua. Incluye: suministro y elevación de materiales, mano de obra, herramienta, equipo y todo lo necesario para su correcta ejecución. </t>
  </si>
  <si>
    <t>En azotea de concreto, suministro y aplicación de dos capas de impermeabilizante acrílico blanco calidad 5 años. Incluye: suministro y elevación de materiales, mano de obra, herramienta, equipo y todo lo necesario para su correcta ejecución. (Se aceptan las siguientes marcas: Sherwin William, Fester, Osel Plata, Impac, Thermotek, Imperquimia, Sun Glare Nasa Coat 10 años). Se deberán considerar las manos de impermeabilizante necesarias para que no quede expuesta la malla.Los trabajos se realizaran bajo equipos de a.a. y tuberías. Anexar ficha técnica.</t>
  </si>
  <si>
    <t>Resanes en corona de pretiles con enjarre grueso de 1" de espesor promedio con mezcla cemento-arena 1:4 y afine garantizando su adherencia a la superficie. Incluye: remover enjarre mal adherido con retiro fuera de obra a lugar permitido por autoridades, suministro y elevación de materiales, mano de obra, herramienta, equipo y perfilados. Considere 20cm de corona + 30cm en pretil</t>
  </si>
  <si>
    <t>Tapar hueco en muro donde se retiró tubería de 2" de diámetro aprox., en muro de 20cm de ancho, a base de rellenar con concreto f'c=150 kg/cm2 y un promotor de adherencia, enjarrar con aplanado grueso y fino en ambas caras del muro, incluye: suministro de materiales, mano de obra, herramienta y todo lo necesario para su correcta ejecución.</t>
  </si>
  <si>
    <t>Reparación de peralte de cajillo existente de 10cm de altura, incluye: perfacinta, pasta y pulido en toda la superficie, andamios, limpieza y retiro de materiales sobrantes fuera de obra, material, mano de obra, herramienta, equipo y todo lo necesario para su correcta ejecución. Acabado final pasta bien pulida para recibir pintura.</t>
  </si>
  <si>
    <t xml:space="preserve">Pintura vinílica color blanco solo white CW051W galería Osel calidad 5 años, aplicada a dos manos en interior sobre plafon tablaroca y cajillo de 10cm de peralte. Incluye: base de sellador, andamios, suministro de materiales, mano de obra, herramienta y equipo.Proteger cancelería, cristales, puertas y piso con plástico y cinta, retiro de materiales sobrantes, limpieza del lugar y todo lo necesario para su correcta ejecución. </t>
  </si>
  <si>
    <t>Suministro y aplicación de tres capas de impermeabilizante acrílico blanco calidad 5 años alternado con una capa de malla tejida calibre 600 en ductos de a.a. Incluye: retiro de aislante e impermeabilizante, volver a forrar con fibra de vidrio 1 1/2" y pegamento VL-2000, limpieza y lavado de superficie de trabajo, suministro y elevación de materiales, mano de obra, herramienta, equipo y todo lo necesario para su correcta ejecución. (Se aceptan las siguientes marcas: Sherwin William, Fester, Osel Plata, Impac, Thermotek, Imperquimia, Sun Glare Nasa Coat 10 años). Se deberán considerar las manos de impermeabilizante necesarias para que no quede expuesta la malla. Anexar ficha técnica.</t>
  </si>
  <si>
    <t>Reparación de cajillo perimetral de 10cm de altura, donde se desprendió tablaroca a 2.80 mt de altura, hecho a base hojas de panel de yeso normal de 1/2", canaletas de carga de 1 1/2" @ 80 cms, colgantes de alambre galvanizado no. 14 y canal listón cal. 20 @ 40 cms, incluye: trazo, corte, refuerzo y detallado de preparaciones para difusores de aire acondicionado y/o luminarias,  chilillos para fijación, clavo para concreto, perfacinta, pasta, escuadras, detallado y pulido en toda la superficie, andamios, limpieza y retiro de materiales sobrantes fuera de obra, material, mano de obra, herramienta, equipo y todo lo necesario para su correcta ejecución. Incluir el reborde J en todo el perímetro. Acabado final pasta bien pulida para recibir pintura.</t>
  </si>
  <si>
    <t>Suministro e instalación de Plafond registrable en franja de plafón, marca armstrong fine fissured tile &amp; tegular1734 beleved tegular 9/16" textura media, sistema de suspensión con ranura de tornillo trimlock 9/16" color blanco, dimensión 600x600x15 mm instalado a 2.90 mt de altura, Incluye: colganteo con alambre galvanizado calibre 12, andamios, suministro de materiales, mano de obra, herramienta y equipo.</t>
  </si>
  <si>
    <t>AG-400</t>
  </si>
  <si>
    <t>Suministro e instalación de manto prefabricado de 4 mm a base de asfalto modificado APP con membrana de refuerzo de poliéster de 100 gr, acabado en gravilla color terracota, aplicado por termofusión. Incluye: materiales, elevación de materiales, mano de obra, herramienta, equipo, retiro de escombro fuera de obra a lugar permitido por autoridades municipales y todo lo necesario para su correcta ejecución.</t>
  </si>
  <si>
    <t>Calafateo de grietas y fisuras (goteras) en losa de concreto con sellador de poliuretano, incluye corte con disco de 3/16" y profundidad de 1 cm, limpieza de superficie y colocación de sellador de poliuretano. Incluye: mano de obra, materiales, andamios, limpieza y retiro de materiales sobrantes fuera del Instituto a lugar permitido por autoridades.</t>
  </si>
  <si>
    <t>Nivelación acabado pulido en áreas de encharcamiento en losa de azotea con mezcla cemento-cal-arena 1:2:6, garantizando su adherencia a la superficie de 4cm de espesor promedio, incluye: suministro y elevación de materiales, mano de obra, andamios, herramienta, equipo y todo lo necesario para su correcta ejecución. Area efectiva no prorrateada.</t>
  </si>
  <si>
    <t>Remoción de capa de impermeabilización en losa de concreto. El impermeabilizante a remover consta de elastomerico con malla. Incluye: limpieza, mano de obra, herramienta, equipo y retiro de material sobrante fuera del Instituto a lugar permitido por las autoridades, y todo lo necesario para su correcta ejecución.</t>
  </si>
  <si>
    <t>AG-500</t>
  </si>
  <si>
    <t>AG-700</t>
  </si>
  <si>
    <t>AG-300</t>
  </si>
  <si>
    <t>Fecha:</t>
  </si>
  <si>
    <t>En azotea de aula de karate, suministro y aplicación de dos capas de impermeabilizante acrílico blanco calidad 5 años en franja de 0.50m de ancho en pretil. Incluye: suministro y elevación de materiales, mano de obra, herramienta, equipo y todo lo necesario para su correcta ejecución. (Se aceptan las siguientes marcas: Sherwin William, Fester, Osel Plata, Impac, Thermotek, Imperquimia, Sun Glare Nasa Coat 10 años). Anexar ficha técnica.</t>
  </si>
  <si>
    <t>Sellado y detallado de gárgolas, incluye: suministro de materiales, mano de obra, herramienta y todo lo necesario para su correcta ejecución.</t>
  </si>
  <si>
    <t>Remoción de Plafond de panel de yeso dañado,  incluye: demolición de plafón y estructura, retiro de escombro fuera de obra a lugar permitido por autoridades municipales, mano de obra, herramienta, equipo.</t>
  </si>
  <si>
    <t>Suministro e intalacion de Plafond de panel de yeso normal, hecho a base hojas de panel de yeso normal de 1/2", canaletas de carga de 1 1/2" @ 80 cms, colgantes de alambre galvanizado no. 14 y canal listón cal. 20 @ 40 cms, incluye: trazo, corte, refuerzo y detallado de preparaciones para difusores de aire acondicionado y/o luminarias,  chilillos para fijación, clavo para concreto, perfacinta, pasta, escuadras, detallado y pulido en toda la superficie, andamios, limpieza y retiro de materiales sobrantes fuera de obra, material, mano de obra, herramienta, equipo y todo lo necesario para su correcta ejecución. Incluir el reborde J en todo el perímetro. Acabado final pasta bien pulida para recibir pintura.</t>
  </si>
  <si>
    <t>Retiro de luminarias existentes para su futura instalacion. Incluye; retiro de cableado y canalizaciones en donde se requiera, materiales de consumo (cintas pegamentos, sellados, pijas, tormilleria, cablado, etc.), limpieza, equipo. herramienta, mano de obra y todo lo necesario para su correcta ejecucion.</t>
  </si>
  <si>
    <t>pza</t>
  </si>
  <si>
    <t>Mantenimiento mayor a Luminaria de 60x120 cm existente, lo cual puede consistir en: cambio de balastro, lámparas, bases, medios de desconexión, acrilico, limpieza general, montaje, fijación y conexión. Considerar el suministro de los equipos, materiales y mano de obra.</t>
  </si>
  <si>
    <t>Cambiar alimentación de luminarias existentes empotradas en plafon. Incluye la desconexión de la alimentación actual y volver hacer la alimentación según corresponda.</t>
  </si>
  <si>
    <t xml:space="preserve">Retiro provisional de minisplit existente y volver a instalar cuando ya esté el plafón, Incluye: maniobras, fijación, mano de obra, herramienta  y equipo necesario para su correcta ejecución.  </t>
  </si>
  <si>
    <t xml:space="preserve">Retiro provisional de sensor contra incendio existente y volver instalar cuando esté el plafón conexión, fijación, Incluye: maniobras, acarreos, mano de obra, herramienta  y equipo necesario para su correcta ejecución.  </t>
  </si>
  <si>
    <t>Reposición de piso laminado dañado marca terza natural de 8mm de espesor, color premium maple H2560, panel de 192 mm x 1292 mm, incluye: remoción y retiro de piso levantado fuera de obra a lugar permitido por autoridades municipales, desperdicios, cortes, suministro de materiales, mano de obra, herramienta y equipo necesario para su correcta ejecucion.</t>
  </si>
  <si>
    <t xml:space="preserve">Suministro y aplicación de Pintura vinílica color blanco solo white CW051W 81 galería Osel calidad 5 años, aplicada a dos manos en interior sobre plafon tablaroca. Incluye: base de sellador, andamios, suministro de materiales, mano de obra, herramienta y equipo.Proteger cancelería, cristales, puertas y piso con plástico y cinta, retiro de materiales sobrantes, limpieza del lugar y todo lo necesario para su correcta ejecución. </t>
  </si>
  <si>
    <t>Precio Unitario</t>
  </si>
  <si>
    <t>A</t>
  </si>
  <si>
    <t>OBREGÓN CENTRO</t>
  </si>
  <si>
    <t>CEEN</t>
  </si>
  <si>
    <t>Retiro de impermeabilizante dañado existente en azotea de edificio, incluye: material, mano de obra, quipo y herramienta.</t>
  </si>
  <si>
    <t>Retiro de enjarre  dañado en pretil, incluye: material, mano de obra, quipo y herramienta.</t>
  </si>
  <si>
    <t>Reparacion de Enjarre en pretil con mortero cemento-arena 1:4 de 2 cms de espesor a plomo y regla, acabado fino con mortero arena 1:6 de 0.5 cms., afinado acabado aparente en losa exterior. Incluye: perfilado, andamios, suministro de material, mano de obra, herramienta y equipo.</t>
  </si>
  <si>
    <t>Suministro y aplicación de dos capas de impermeabilizante acrílico blanco calidad 5 años alternado con una capa de malla tejida calibre 600 en losa de concreto. Incluye: suministro y elevación de materiales, mano de obra, herramienta, equipo y todo lo necesario para su correcta ejecución. (Marcas recomendadas: Sherwin William, Fester, Osel Plata, Impac, Thermotek, Imperquimia, Sun Glare Nasa Coat 10 años). Incluye trabajos bajo equipos de a.a. y tuberías. Se deberán considerar las manos de impermeabilizante necesarias para que no quede expuesta la malla. Considere las maniobras necesarias en ductos para garantizar la correcta ejecución de los trabajos.</t>
  </si>
  <si>
    <t>Suministro y aplicación de dos capas de impermeabilizante acrílico blanco calidad 5 años alternado con una capa de malla tejida calibre 600 en pretiles de concreto. Incluye: suministro y elevación de materiales, mano de obra, herramienta, equipo y todo lo necesario para su correcta ejecución. (Marcas recomendadas: Sherwin William, Fester, Osel Plata, Impac, Thermotek, Imperquimia, Sun Glare Nasa Coat 10 años). Incluye trabajos bajo equipos de a.a. y tuberías. Se deberán considerar las manos de impermeabilizante necesarias para que no quede expuesta la malla. Considere las maniobras necesarias en ductos para garantizar la correcta ejecución de los trabajos.</t>
  </si>
  <si>
    <t>Suministro y aplicación de dos capas de impermeabilizante acrílico blanco calidad 5 años alternado con una capa de malla tejida calibre 600 en ductos de A.A. sobre impermeabilizante existente. Incluye: suministro y elevación de materiales, mano de obra, herramienta, equipo y todo lo necesario para su correcta ejecución. (Marcas recomendadas: Sherwin William, Fester, Osel Plata, Impac, Thermotek, Imperquimia, Sun Glare Nasa Coat 10 años).Se deberán considerar las manos de impermeabilizante necesarias para que no quede expuesta la malla. Considere las maniobras necesarias en ductos para garantizar la correcta ejecución de los trabajos.</t>
  </si>
  <si>
    <t>Sellado de ventanales, consiste en retirar todo el material de sellado sin dejar residuos, preparación de la superficie, aplicación de silicón en interior y uretano en exterior de todo perímetro de cada ventanal. Incluye: suministro de materiales, mano de obra, herramienta y todo lo necesario para el correcto sellado de ventana.</t>
  </si>
  <si>
    <t>ml</t>
  </si>
  <si>
    <t>Limpieza general para entrega de obra, incluye: mano de obra, materiales necesarios, andamios, herramienta, equipo,  retiro de basura y escombro a lugar permitido por las autoridades y todo lo necesario para su correcta ejecución.</t>
  </si>
  <si>
    <t>CIIBA</t>
  </si>
  <si>
    <t>Suministro y colocación de manto prefabricado 4 MM poliéster asfalto tipo APP sobre azotea, poliéster 180 Gr/M2 acabado gravilla roja o blanca colocado por termofusión (vulcanización), traslapado 10 Cms. en ambos sentidos,   incluye: Suministro y colocación de primario asfáltico Hidroprimer como puente adherente con rendimiento de 4-5 M2/Litro. Retiro de material suelto, polvo y partículas sueltas, así como salientes filosos o puntiagudos y retiro de capas impermeables existentes dañadas. Resanado de fisuras, sobre superficie ya seca donde se requiera rellenando con Plastic Cement y dejar secar. materiales, mano de obra, herramienta, equipo y todo lo necesario para su correcto funcionamiento. Limpieza de superficie.</t>
  </si>
  <si>
    <t>Suministro y colocación de manto prefabricado 4 MM poliéster asfalto tipo APP sobre pretiles, poliéster 180 Gr/M2 acabado gravilla roja o blanca colocado por termofusión (vulcanización), traslapado 10 Cms. en ambos sentidos,   incluye: Suministro y colocación de primario asfáltico Hidroprimer como puente adherente con rendimiento de 4-5 M2/Litro. Retiro de material suelto, polvo y partículas sueltas, así como salientes filosos o puntiagudos y retiro de capas impermeables existentes dañadas. Resanado de fisuras, sobre superficie ya seca donde se requiera rellenando con Plastic Cement y dejar secar. materiales, mano de obra, herramienta, equipo y todo lo necesario para su correcto funcionamiento. Limpieza de superficie.</t>
  </si>
  <si>
    <t>RECTORÍA</t>
  </si>
  <si>
    <t>EDIFICIO 300</t>
  </si>
  <si>
    <t>EDIFICIO 400</t>
  </si>
  <si>
    <t>DEPARTAMENTO DE ADQUISICIONES</t>
  </si>
  <si>
    <t>Suministro y aplicación de dos capas de impermeabilizante acrílico blanco calidad 5 años sin malla en pretiles. Incluye: suministro y elevación de materiales, mano de obra, herramienta, equipo y todo lo necesario para su correcta ejecución. (Marcas recomendadas: Sherwin William, Fester, Osel Plata, Impac, Thermotek, Imperquimia, Sun Glare Nasa Coat 10 años)</t>
  </si>
  <si>
    <t>B</t>
  </si>
  <si>
    <t>Sellado de caballete con sellador de poliuretano Superseal P de Fester y posteriormente aplicación de dos capas de elastomérico blanco garantía 5 años en franja de 30 cm. Incluye: limpieza y lavado de la superficie, pijado, mano de obra, materiales, andamios, limpieza y retiro de materiales sobrantes fuera del Instituto a lugar permitido por autoridades.(Se aceptan las siguientes marcas: Sherwin William, Fester, Osel Plata, Impac, Thermotek, Imperquimia, Sun Glare Nasa Coat 10 años). Anexar ficha técnica.</t>
  </si>
  <si>
    <t>BIBLIOTECA</t>
  </si>
  <si>
    <t>C</t>
  </si>
  <si>
    <t>NAVOJOA SUR</t>
  </si>
  <si>
    <t>Limpieza y lavado de azotea previo a trabajos de impermeabilización en lámina acanalada y losa de concreto, incluye: suministro de materiales de limpieza, retiro de basura fuera de obra, mano de obra, herramienta, equipo y todo lo necesario para su correcta ejecución.</t>
  </si>
  <si>
    <t>Remoción de capa de cartón arenado existente en losa de azotea. Incluye: limpieza, mano de obra, herramienta, equipo y retiro de material sobrante fuera del Instituto a lugar permitido por las autoridades, y todo lo necesario para su correcta ejecución.</t>
  </si>
  <si>
    <t>Impermeabilización de losa de azotea y pretiles, aplicación de tres capas de impermeabilizante acrílico blanco calidad 5 años alternado con dos capa de malla tejida calibre 600, en losa de concreto sobre impermeabilizante existente. Incluye: suministro y elevación de materiales, mano de obra, herramienta, equipo y todo lo necesario para su correcta ejecución. (Se aceptan las siguientes marcas: Sherwin William, Fester, Osel Plata, Impac, Thermotek, Imperquimia, Sun Glare Nasa Coat 10 años). Se deberán considerar las manos de impermeabilizante necesarias para que no quede expuesta la malla. Anexar ficha técnica.</t>
  </si>
  <si>
    <t>Suministro e instalación de bajante pluvial de 4" con codo de 90°, colado a gárgola existente. Incluye: cimbra, concreto f'c=150 kg/cm2, sujetada mediante 3 abrazaderas tipo pera, taqueteadas a muro, considerar impermeabilización y altura de 4.5 m. Incluye:  suministro y elevación de materiales, mano de obra, herramienta, equipo y todo lo necesario para su correcta ejecución.</t>
  </si>
  <si>
    <t>Limpieza general para entrega de obra, incluye: mano de obra, materiales necesarios, andamios, herramienta, equipo, retiro de basura y escombro a lugar permitido por las autoridades y todo lo necesario para su correcta ejecución.</t>
  </si>
  <si>
    <t>CENTRO ACADEMICO ADMINISTRATIVO (CAA)</t>
  </si>
  <si>
    <t>Aplicación de dos capas de impermeabilizante acrílico blanco calidad 5 años alternado con una capa de malla tejida calibre 600 en cúpula sobre impermeabilizante existente. Incluye: suministro y elevación de materiales, mano de obra, herramienta, equipo y todo lo necesario para su correcta ejecución. (Marcas recomendadas: Sherwin William, Fester, Osel Plata, Impac, Thermotek, Imperquimia, Sun Glare Nasa Coat 10 años). Se deberán considerar las manos de impermeabilizante necesarias para que no quede expuesta la malla. Considerar 3.80 mt de diámetro.</t>
  </si>
  <si>
    <t>Limpieza y desazolve en canalón, incluye: suministro de materiales de limpieza, retiro de basura fuera de obra, mano de obra, herramienta, equipo y todo lo necesario para su correcta ejecución.</t>
  </si>
  <si>
    <t>Limpieza y desazolve de bajantes pluviales, incluye: suministro de materiales de limpieza, retiro de basura fuera de obra, mano de obra, herramienta, equipo y todo lo necesario para su correcta ejecución.</t>
  </si>
  <si>
    <t xml:space="preserve">Aplicación de dos capas de impermeabilizante acrílico blanco calidad 5 años sin malla en canalón 30x20 cm de sección. Incluye: suministro y elevación de materiales, mano de obra, herramienta, equipo y todo lo necesario para su correcta ejecución. (Marcas recomendadas: Sherwin William, Fester, Osel Plata, Impac, Thermotek, Imperquimia, Sun Glare Nasa Coat 10 años). </t>
  </si>
  <si>
    <t>Impermeabilización en la unión de canalón con lámina de techumbre a base de sellador de poliuretano Superseal P de Fester y posteriormente aplicación de dos capas de elastomérico blanco garantía 5 años y fijado con pijas tropizalizada. Incluye: suministro y elevación de materiales, mano de obra, herramienta y todo lo necesario para su correcto funcionamiento. (Se aceptan las siguientes marcas: Sherwin William, Fester, Osel Plata, Impac, Thermotek, Imperquimia, Sun Glare Nasa Coat 10 años). Anexar ficha técnica.</t>
  </si>
  <si>
    <t>Impermeabilización en la unión de lámina de techumbre con losa de concreto a base de sellador de poliuretano Superseal P de Fester y posteriormente aplicación de dos capas de elastomérico blanco garantía 5 años y fijado con pijas tropizalizada. Incluye: suministro y elevación de materiales, mano de obra, herramienta y todo lo necesario para su correcto funcionamiento. (Se aceptan las siguientes marcas: Sherwin William, Fester, Osel Plata, Impac, Thermotek, Imperquimia, Sun Glare Nasa Coat 10 años). Anexar ficha técnica.</t>
  </si>
  <si>
    <t>CENTRO ACADEMICO Y DE SERVICIOS (CAS)</t>
  </si>
  <si>
    <t>Limpieza y lavado de azotea previo a trabajos de impermeabilización en lámina acanalada, incluye: suministro de materiales de limpieza, retiro de basura fuera de obra, mano de obra, herramienta, equipo y todo lo necesario para su correcta ejecución.</t>
  </si>
  <si>
    <t xml:space="preserve">Aplicación de dos capas de impermeabilizante acrílico blanco calidad 5 años sin malla en canalón 45x30 cm de sección. Incluye: suministro y elevación de materiales, mano de obra, herramienta, equipo y todo lo necesario para su correcta ejecución. (Marcas recomendadas: Sherwin William, Fester, Osel Plata, Impac, Thermotek, Imperquimia, Sun Glare Nasa Coat 10 años). </t>
  </si>
  <si>
    <t>Sellado de junta de unión entre pretil y lámina a base de doble banda de asfalto aluminizada autoadherible. Incluye: suministro y elevación de materiales, mano de obra, herramienta, equipo, limpieza y retiro de materiales sobrantes fuera del Instituto y todo lo necesario para su correcta ejecución.</t>
  </si>
  <si>
    <t>Limpieza y lavado de azotea previo a trabajos de impermeabilización en losa de concreto, incluye: suministro de materiales de limpieza, retiro de basura fuera de obra, mano de obra, herramienta, equipo y todo lo necesario para su correcta ejecución.</t>
  </si>
  <si>
    <t>EDIFICIO CUM</t>
  </si>
  <si>
    <t>Limpieza y lavado de losa de azotea previo a trabajos de impermeabilización. Incluye: suministro de materiales de limpieza, retiro de basura fuera de obra, mano de obra, herramienta, equipo y todo lo necesario para su correcta ejecución.</t>
  </si>
  <si>
    <t>Fabricación de diamante de 10.00 mts de longitud para desviación de agua en losa de azotea fabricado con perlicreto e impermeabilizado con tres capas de elastomérico blanco garantía 5 años alternado con dos capas de malla tejida calibre 600. Incluye: andamios, materiales, mano de obra, herramienta, equipo, retiro de escombro fuera de obra a lugar permitido por las autoridades y todo lo necesario para su correcto funcionamiento.</t>
  </si>
  <si>
    <t>Limpieza general en azotea para entrega de obra, incluye: materiales, mano de obra, elevación de materiales, andamios, herramienta, equipo,  retiro de basura y escombro a lugar permitido por las autoridades y todo lo necesario para su correcta ejecución.</t>
  </si>
  <si>
    <t>CENTRO INTEGRAL DE TECNOLOGIAS (CIT)</t>
  </si>
  <si>
    <t>Impermeabilización de puntos críticos con dos capas de impermeabilizante acrilico blanco calidad 5 años alternado con una capa de malla tejida calibre 600. Incluye: suministro y elevación de materiales, mano de obra, herramienta, equipo y todo lo necesario para la correcta ejecución. Considerar pieza de 0.50 m2</t>
  </si>
  <si>
    <t>EDIFICIO DE CULTURA Y DEPORTE</t>
  </si>
  <si>
    <t>Reemplazo de pijas en lámina. Utilizar pija tropicalizada sellada con sikaflex. Incluye: suministro de materiales, sellado, mano de obra, herramienta, equipo, limpieza y retiro de materiales sobrantes fuera del instituto y todo lo necesario para su correcta ejecución.</t>
  </si>
  <si>
    <t>Suministro y colocación de ventila en azotea, a base de tubo de PVC de 2", 60 cm de altura, resanada con banda aluminizada alrededor. Incluye: suministro y elevación de materiales, mano de obra, herramienta, equipo, limpieza y retiro de materiales sobrantes fuera del instituto y todo lo necesario para su correcta ejecución.</t>
  </si>
  <si>
    <t>CAFETERÍA</t>
  </si>
  <si>
    <t>OFICINAS ÁREA ALBERCA</t>
  </si>
  <si>
    <t>D</t>
  </si>
  <si>
    <t>NAVOJOA CENTRO</t>
  </si>
  <si>
    <t>EDIFICIO 100</t>
  </si>
  <si>
    <t>EDIFICIO 200</t>
  </si>
  <si>
    <t>E</t>
  </si>
  <si>
    <t>GUAYMAS</t>
  </si>
  <si>
    <t>EMPALME</t>
  </si>
  <si>
    <t>Suministro y aplicación de dos capas de impermeabilizante acrílico blanco calidad 5 años alternado con una capa de malla tejida calibre 600 en ductos de a.a. Incluye: retiro de aislante e impermeabilizante, volver a forrar con fibra de vidrio 1 1/2" y pegamento VL-2000, limpieza y lavado de superficie de trabajo, suministro y elevación de materiales, mano de obra, herramienta, equipo y todo lo necesario para su correcta ejecución. (Se aceptan las siguientes marcas: Sherwin William, Fester, Osel Plata, Impac, Thermotek, Imperquimia, Sun Glare Nasa Coat 10 años). Se deberán considerar las manos de impermeabilizante necesarias para que no quede expuesta la malla. Anexar ficha técnica.</t>
  </si>
  <si>
    <t>Retiro de cartón arenado dañado y reemplazar por manto prefabricado de 4 mm a base de asfalto modificado APP con membrana de refuerzo de poliéster de 100 gr, acabado en gravilla color terracota, aplicado por termofusión en una área aproximada de 1.00x1.20 m. Incluye: materiales, elevación de materiales, mano de obra, herramienta, equipo, retiro de escombro fuera de obra a lugar permitido por autoridades municipales y todo lo necesario para su correcta ejecución.</t>
  </si>
  <si>
    <t>ALMACEN</t>
  </si>
  <si>
    <t>CÁMARA DE GESELL</t>
  </si>
  <si>
    <t>CUBO DE ELEVADOR</t>
  </si>
  <si>
    <t>EDIFICIO CEEDER</t>
  </si>
  <si>
    <t>LABORATORIO DE INGENIERÍA CEI</t>
  </si>
  <si>
    <t>LABORATORIO DE GASTRONOMÍA</t>
  </si>
  <si>
    <t>Suministro e instalación de placa de Plafond registrable acústico, marca armstrong línea ultima textura fina color blanco dimensión 600x600x19 mm en estructura existente de cubículos, Incluye: suministro de materiales, mano de obra, herramienta y equipo.</t>
  </si>
  <si>
    <t>Reparación de plafond corrido, que consiste en trazo y corte de plafón dañado y reemplazo por suministro y colocación de panel de yeso normal de 1/2", refuerzo necesario, incluye:  detallado y pulido en toda la superficie, aplicación de dos manos de pintura vinílica igualando color a existente sobre una capa de sellador, andamios, limpieza y retiro de materiales sobrantes fuera de obra, material, mano de obra, herramienta, equipo y todo lo necesario para su correcta ejecución. Considerar 1m2 de reparación</t>
  </si>
  <si>
    <t>Precio Unitario Con Letra</t>
  </si>
  <si>
    <t>Subtotal:</t>
  </si>
  <si>
    <t xml:space="preserve">                                                        Departamento de Obras y Adaptaciones</t>
  </si>
  <si>
    <t xml:space="preserve">                                                                                                   Catálogo de Conceptos</t>
  </si>
  <si>
    <t>Mantenimiento de Impermeabilización de Varios Edificios, en Unidad Obregón, Campus Centro; Unidad Navojoa, Campus Sur y Centro; Unidad Guaymas, Campus Guaymas y Empalme.</t>
  </si>
  <si>
    <t>AG-100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</si>
</sst>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 #,##0.00_);_(* \(#,##0.00\);_(* &quot;-&quot;??_);_(@_)"/>
    <numFmt numFmtId="165" formatCode="&quot;$&quot;#,##0.00"/>
    <numFmt numFmtId="166" formatCode="dd\-mm\-yy;@"/>
  </numFmts>
  <fonts count="1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libri"/>
      <family val="2"/>
      <scheme val="minor"/>
    </font>
    <font>
      <sz val="11"/>
      <name val="Calibri"/>
      <family val="2"/>
    </font>
    <font>
      <sz val="11"/>
      <name val="Calibri"/>
      <family val="2"/>
      <scheme val="minor"/>
    </font>
    <font>
      <sz val="11"/>
      <color theme="9" tint="-0.499984740745262"/>
      <name val="Calibri"/>
      <family val="2"/>
      <scheme val="minor"/>
    </font>
    <font>
      <b/>
      <sz val="11"/>
      <color theme="9" tint="-0.499984740745262"/>
      <name val="Calibri"/>
      <family val="2"/>
      <scheme val="minor"/>
    </font>
    <font>
      <b/>
      <sz val="16"/>
      <color theme="9" tint="-0.499984740745262"/>
      <name val="Calibri"/>
      <family val="2"/>
      <scheme val="minor"/>
    </font>
    <font>
      <b/>
      <sz val="12"/>
      <color theme="9" tint="-0.49998474074526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9" tint="0.39997558519241921"/>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s>
  <cellStyleXfs count="16">
    <xf numFmtId="0" fontId="0" fillId="0" borderId="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0" fontId="7" fillId="0" borderId="0"/>
    <xf numFmtId="0" fontId="5" fillId="0" borderId="0"/>
    <xf numFmtId="0" fontId="4" fillId="0" borderId="0"/>
    <xf numFmtId="0" fontId="3" fillId="0" borderId="0"/>
    <xf numFmtId="0" fontId="5" fillId="0" borderId="0"/>
    <xf numFmtId="0" fontId="2" fillId="0" borderId="0"/>
    <xf numFmtId="0" fontId="5" fillId="0" borderId="0"/>
    <xf numFmtId="43" fontId="5" fillId="0" borderId="0" applyFont="0" applyFill="0" applyBorder="0" applyAlignment="0" applyProtection="0"/>
    <xf numFmtId="0" fontId="1" fillId="0" borderId="0"/>
    <xf numFmtId="44" fontId="5" fillId="0" borderId="0" applyFont="0" applyFill="0" applyBorder="0" applyAlignment="0" applyProtection="0"/>
    <xf numFmtId="0" fontId="5" fillId="0" borderId="0"/>
    <xf numFmtId="0" fontId="5" fillId="0" borderId="0"/>
  </cellStyleXfs>
  <cellXfs count="80">
    <xf numFmtId="0" fontId="0" fillId="0" borderId="0" xfId="0"/>
    <xf numFmtId="2" fontId="9" fillId="0" borderId="0" xfId="0" applyNumberFormat="1" applyFont="1" applyFill="1" applyAlignment="1">
      <alignment horizontal="center" vertical="top" wrapText="1"/>
    </xf>
    <xf numFmtId="0" fontId="9" fillId="0" borderId="0" xfId="0" applyFont="1" applyAlignment="1">
      <alignment vertical="top" wrapText="1"/>
    </xf>
    <xf numFmtId="0" fontId="9" fillId="0" borderId="0" xfId="0" applyFont="1" applyAlignment="1">
      <alignment horizontal="center" vertical="top" wrapText="1"/>
    </xf>
    <xf numFmtId="0" fontId="9" fillId="0" borderId="0" xfId="0" applyFont="1" applyAlignment="1">
      <alignment horizontal="right" vertical="top" wrapText="1"/>
    </xf>
    <xf numFmtId="165" fontId="9" fillId="0" borderId="0" xfId="0" applyNumberFormat="1" applyFont="1" applyAlignment="1">
      <alignment horizontal="right" vertical="top" wrapText="1"/>
    </xf>
    <xf numFmtId="2" fontId="10" fillId="2" borderId="1" xfId="0" applyNumberFormat="1" applyFont="1" applyFill="1" applyBorder="1" applyAlignment="1">
      <alignment horizontal="center" vertical="top" wrapText="1"/>
    </xf>
    <xf numFmtId="0" fontId="10" fillId="2" borderId="2" xfId="0" applyFont="1" applyFill="1" applyBorder="1" applyAlignment="1">
      <alignment vertical="top" wrapText="1"/>
    </xf>
    <xf numFmtId="0" fontId="10" fillId="2" borderId="2" xfId="0" applyFont="1" applyFill="1" applyBorder="1" applyAlignment="1">
      <alignment horizontal="center" vertical="top" wrapText="1"/>
    </xf>
    <xf numFmtId="0" fontId="10" fillId="2" borderId="2" xfId="0" applyFont="1" applyFill="1" applyBorder="1" applyAlignment="1">
      <alignment horizontal="right" vertical="top" wrapText="1"/>
    </xf>
    <xf numFmtId="165" fontId="10" fillId="2" borderId="2" xfId="0" applyNumberFormat="1" applyFont="1" applyFill="1" applyBorder="1" applyAlignment="1">
      <alignment horizontal="right" vertical="top" wrapText="1"/>
    </xf>
    <xf numFmtId="165" fontId="10" fillId="2" borderId="3" xfId="0" applyNumberFormat="1" applyFont="1" applyFill="1" applyBorder="1" applyAlignment="1">
      <alignment horizontal="right" vertical="top" wrapText="1"/>
    </xf>
    <xf numFmtId="2" fontId="10" fillId="2" borderId="4" xfId="0" applyNumberFormat="1" applyFont="1" applyFill="1" applyBorder="1" applyAlignment="1">
      <alignment horizontal="center" vertical="top" wrapText="1"/>
    </xf>
    <xf numFmtId="0" fontId="10" fillId="2" borderId="0" xfId="0" applyFont="1" applyFill="1" applyBorder="1" applyAlignment="1">
      <alignment vertical="top" wrapText="1"/>
    </xf>
    <xf numFmtId="0" fontId="10" fillId="2" borderId="0" xfId="0" applyFont="1" applyFill="1" applyBorder="1" applyAlignment="1">
      <alignment horizontal="right" vertical="top" wrapText="1"/>
    </xf>
    <xf numFmtId="165" fontId="10" fillId="2" borderId="0" xfId="0" applyNumberFormat="1" applyFont="1" applyFill="1" applyBorder="1" applyAlignment="1">
      <alignment horizontal="right" vertical="top" wrapText="1"/>
    </xf>
    <xf numFmtId="165" fontId="10" fillId="2" borderId="5" xfId="0" applyNumberFormat="1" applyFont="1" applyFill="1" applyBorder="1" applyAlignment="1">
      <alignment horizontal="right" vertical="top" wrapText="1"/>
    </xf>
    <xf numFmtId="0" fontId="10" fillId="2" borderId="0" xfId="0" applyFont="1" applyFill="1" applyBorder="1" applyAlignment="1">
      <alignment horizontal="left" vertical="top" wrapText="1"/>
    </xf>
    <xf numFmtId="2" fontId="11" fillId="2" borderId="4" xfId="0" applyNumberFormat="1" applyFont="1" applyFill="1" applyBorder="1" applyAlignment="1">
      <alignment horizontal="center" vertical="top" wrapText="1"/>
    </xf>
    <xf numFmtId="0" fontId="11" fillId="2" borderId="0" xfId="0" applyFont="1" applyFill="1" applyBorder="1" applyAlignment="1">
      <alignment horizontal="right" vertical="top" wrapText="1"/>
    </xf>
    <xf numFmtId="166" fontId="10" fillId="2" borderId="5" xfId="0" applyNumberFormat="1" applyFont="1" applyFill="1" applyBorder="1" applyAlignment="1">
      <alignment horizontal="left" vertical="top" wrapText="1"/>
    </xf>
    <xf numFmtId="2" fontId="11" fillId="3" borderId="8" xfId="8" applyNumberFormat="1" applyFont="1" applyFill="1" applyBorder="1" applyAlignment="1">
      <alignment horizontal="center" vertical="top" wrapText="1"/>
    </xf>
    <xf numFmtId="0" fontId="11" fillId="3" borderId="6" xfId="8" applyFont="1" applyFill="1" applyBorder="1" applyAlignment="1">
      <alignment horizontal="left" vertical="top" wrapText="1"/>
    </xf>
    <xf numFmtId="0" fontId="11" fillId="3" borderId="6" xfId="8" applyFont="1" applyFill="1" applyBorder="1" applyAlignment="1">
      <alignment horizontal="center" vertical="top" wrapText="1"/>
    </xf>
    <xf numFmtId="2" fontId="11" fillId="3" borderId="6" xfId="8" applyNumberFormat="1" applyFont="1" applyFill="1" applyBorder="1" applyAlignment="1">
      <alignment horizontal="center" vertical="top" wrapText="1"/>
    </xf>
    <xf numFmtId="4" fontId="11" fillId="3" borderId="7" xfId="8" applyNumberFormat="1" applyFont="1" applyFill="1" applyBorder="1" applyAlignment="1">
      <alignment horizontal="left" vertical="top" wrapText="1"/>
    </xf>
    <xf numFmtId="4" fontId="9" fillId="0" borderId="0" xfId="0" applyNumberFormat="1" applyFont="1" applyAlignment="1">
      <alignment vertical="top" wrapText="1"/>
    </xf>
    <xf numFmtId="2" fontId="9" fillId="0" borderId="8" xfId="0" applyNumberFormat="1" applyFont="1" applyFill="1" applyBorder="1" applyAlignment="1">
      <alignment horizontal="center" vertical="top" wrapText="1"/>
    </xf>
    <xf numFmtId="0" fontId="9" fillId="0" borderId="6" xfId="0" applyFont="1" applyFill="1" applyBorder="1" applyAlignment="1">
      <alignment vertical="top" wrapText="1"/>
    </xf>
    <xf numFmtId="0" fontId="9" fillId="0" borderId="6" xfId="0" applyFont="1" applyFill="1" applyBorder="1" applyAlignment="1">
      <alignment horizontal="center" vertical="top" wrapText="1"/>
    </xf>
    <xf numFmtId="4" fontId="9" fillId="0" borderId="6" xfId="0" applyNumberFormat="1" applyFont="1" applyFill="1" applyBorder="1" applyAlignment="1">
      <alignment horizontal="right" vertical="top" wrapText="1"/>
    </xf>
    <xf numFmtId="165" fontId="9" fillId="0" borderId="6" xfId="0" applyNumberFormat="1" applyFont="1" applyFill="1" applyBorder="1" applyAlignment="1">
      <alignment horizontal="right" vertical="top"/>
    </xf>
    <xf numFmtId="165" fontId="9" fillId="0" borderId="0" xfId="0" applyNumberFormat="1" applyFont="1" applyAlignment="1">
      <alignment vertical="top" wrapText="1"/>
    </xf>
    <xf numFmtId="44" fontId="9" fillId="0" borderId="0" xfId="0" applyNumberFormat="1" applyFont="1" applyAlignment="1">
      <alignment vertical="top" wrapText="1"/>
    </xf>
    <xf numFmtId="2" fontId="9" fillId="0" borderId="0" xfId="0" applyNumberFormat="1" applyFont="1" applyAlignment="1">
      <alignment vertical="top" wrapText="1"/>
    </xf>
    <xf numFmtId="165" fontId="9" fillId="0" borderId="7" xfId="0" applyNumberFormat="1" applyFont="1" applyFill="1" applyBorder="1" applyAlignment="1">
      <alignment horizontal="right" vertical="top"/>
    </xf>
    <xf numFmtId="0" fontId="9" fillId="2" borderId="6" xfId="0" applyFont="1" applyFill="1" applyBorder="1" applyAlignment="1">
      <alignment horizontal="center" vertical="top"/>
    </xf>
    <xf numFmtId="2" fontId="9" fillId="0" borderId="10" xfId="0" applyNumberFormat="1" applyFont="1" applyFill="1" applyBorder="1" applyAlignment="1">
      <alignment horizontal="center" vertical="top" wrapText="1"/>
    </xf>
    <xf numFmtId="0" fontId="9" fillId="0" borderId="11" xfId="0" applyFont="1" applyFill="1" applyBorder="1" applyAlignment="1">
      <alignment vertical="top" wrapText="1"/>
    </xf>
    <xf numFmtId="0" fontId="9" fillId="0" borderId="11" xfId="0" applyFont="1" applyFill="1" applyBorder="1" applyAlignment="1">
      <alignment horizontal="center" vertical="top" wrapText="1"/>
    </xf>
    <xf numFmtId="4" fontId="9" fillId="0" borderId="11" xfId="0" applyNumberFormat="1" applyFont="1" applyFill="1" applyBorder="1" applyAlignment="1">
      <alignment horizontal="right" vertical="top" wrapText="1"/>
    </xf>
    <xf numFmtId="165" fontId="9" fillId="0" borderId="11" xfId="0" applyNumberFormat="1" applyFont="1" applyFill="1" applyBorder="1" applyAlignment="1">
      <alignment horizontal="right" vertical="top"/>
    </xf>
    <xf numFmtId="165" fontId="9" fillId="2" borderId="13" xfId="0" applyNumberFormat="1" applyFont="1" applyFill="1" applyBorder="1" applyAlignment="1">
      <alignment horizontal="right" vertical="top" wrapText="1"/>
    </xf>
    <xf numFmtId="165" fontId="9" fillId="2" borderId="14" xfId="0" applyNumberFormat="1" applyFont="1" applyFill="1" applyBorder="1" applyAlignment="1">
      <alignment horizontal="right" vertical="top" wrapText="1"/>
    </xf>
    <xf numFmtId="2" fontId="11" fillId="3" borderId="15" xfId="8" applyNumberFormat="1" applyFont="1" applyFill="1" applyBorder="1" applyAlignment="1">
      <alignment horizontal="center" vertical="center" wrapText="1"/>
    </xf>
    <xf numFmtId="0" fontId="11" fillId="3" borderId="16" xfId="8" applyFont="1" applyFill="1" applyBorder="1" applyAlignment="1">
      <alignment horizontal="center" vertical="center" wrapText="1"/>
    </xf>
    <xf numFmtId="2" fontId="11" fillId="3" borderId="16" xfId="8" applyNumberFormat="1" applyFont="1" applyFill="1" applyBorder="1" applyAlignment="1">
      <alignment horizontal="center" vertical="center" wrapText="1" shrinkToFit="1"/>
    </xf>
    <xf numFmtId="4" fontId="11" fillId="3" borderId="17" xfId="8" applyNumberFormat="1" applyFont="1" applyFill="1" applyBorder="1" applyAlignment="1">
      <alignment horizontal="center" vertical="center" wrapText="1"/>
    </xf>
    <xf numFmtId="2" fontId="11" fillId="4" borderId="18" xfId="8" applyNumberFormat="1" applyFont="1" applyFill="1" applyBorder="1" applyAlignment="1">
      <alignment horizontal="center" vertical="top" wrapText="1"/>
    </xf>
    <xf numFmtId="0" fontId="11" fillId="4" borderId="12" xfId="8" applyFont="1" applyFill="1" applyBorder="1" applyAlignment="1">
      <alignment horizontal="left" vertical="top" wrapText="1"/>
    </xf>
    <xf numFmtId="0" fontId="11" fillId="4" borderId="12" xfId="8" applyFont="1" applyFill="1" applyBorder="1" applyAlignment="1">
      <alignment horizontal="center" vertical="top" wrapText="1"/>
    </xf>
    <xf numFmtId="2" fontId="11" fillId="4" borderId="12" xfId="8" applyNumberFormat="1" applyFont="1" applyFill="1" applyBorder="1" applyAlignment="1">
      <alignment horizontal="center" vertical="top" wrapText="1"/>
    </xf>
    <xf numFmtId="4" fontId="11" fillId="4" borderId="19" xfId="8" applyNumberFormat="1" applyFont="1" applyFill="1" applyBorder="1" applyAlignment="1">
      <alignment horizontal="left" vertical="top" wrapText="1"/>
    </xf>
    <xf numFmtId="2" fontId="11" fillId="4" borderId="8" xfId="8" applyNumberFormat="1" applyFont="1" applyFill="1" applyBorder="1" applyAlignment="1">
      <alignment horizontal="center" vertical="top" wrapText="1"/>
    </xf>
    <xf numFmtId="0" fontId="11" fillId="4" borderId="6" xfId="8" applyFont="1" applyFill="1" applyBorder="1" applyAlignment="1">
      <alignment horizontal="left" vertical="top" wrapText="1"/>
    </xf>
    <xf numFmtId="0" fontId="11" fillId="4" borderId="6" xfId="8" applyFont="1" applyFill="1" applyBorder="1" applyAlignment="1">
      <alignment horizontal="center" vertical="top" wrapText="1"/>
    </xf>
    <xf numFmtId="2" fontId="11" fillId="4" borderId="6" xfId="8" applyNumberFormat="1" applyFont="1" applyFill="1" applyBorder="1" applyAlignment="1">
      <alignment horizontal="center" vertical="top" wrapText="1"/>
    </xf>
    <xf numFmtId="4" fontId="11" fillId="4" borderId="7" xfId="8" applyNumberFormat="1" applyFont="1" applyFill="1" applyBorder="1" applyAlignment="1">
      <alignment horizontal="left" vertical="top" wrapText="1"/>
    </xf>
    <xf numFmtId="165" fontId="9" fillId="0" borderId="9" xfId="0" applyNumberFormat="1" applyFont="1" applyFill="1" applyBorder="1" applyAlignment="1">
      <alignment horizontal="right" vertical="top"/>
    </xf>
    <xf numFmtId="0" fontId="10" fillId="2" borderId="0" xfId="0" applyFont="1" applyFill="1" applyBorder="1" applyAlignment="1">
      <alignment horizontal="center" vertical="top" wrapText="1"/>
    </xf>
    <xf numFmtId="0" fontId="10" fillId="2" borderId="0" xfId="0" applyFont="1" applyFill="1" applyBorder="1" applyAlignment="1">
      <alignment horizontal="center" vertical="top" wrapText="1"/>
    </xf>
    <xf numFmtId="2" fontId="11" fillId="3" borderId="20" xfId="8" applyNumberFormat="1" applyFont="1" applyFill="1" applyBorder="1" applyAlignment="1">
      <alignment horizontal="center" vertical="top" wrapText="1"/>
    </xf>
    <xf numFmtId="165" fontId="9" fillId="0" borderId="20" xfId="0" applyNumberFormat="1" applyFont="1" applyFill="1" applyBorder="1" applyAlignment="1">
      <alignment horizontal="right" vertical="top"/>
    </xf>
    <xf numFmtId="165" fontId="9" fillId="0" borderId="21" xfId="0" applyNumberFormat="1" applyFont="1" applyFill="1" applyBorder="1" applyAlignment="1">
      <alignment horizontal="right" vertical="top"/>
    </xf>
    <xf numFmtId="2" fontId="11" fillId="4" borderId="22" xfId="8" applyNumberFormat="1" applyFont="1" applyFill="1" applyBorder="1" applyAlignment="1">
      <alignment horizontal="center" vertical="top" wrapText="1"/>
    </xf>
    <xf numFmtId="2" fontId="11" fillId="4" borderId="20" xfId="8" applyNumberFormat="1" applyFont="1" applyFill="1" applyBorder="1" applyAlignment="1">
      <alignment horizontal="center" vertical="top" wrapText="1"/>
    </xf>
    <xf numFmtId="14" fontId="10" fillId="2" borderId="0" xfId="0" applyNumberFormat="1" applyFont="1" applyFill="1" applyBorder="1" applyAlignment="1">
      <alignment horizontal="right" vertical="top" wrapText="1"/>
    </xf>
    <xf numFmtId="2" fontId="11" fillId="3" borderId="23" xfId="8" applyNumberFormat="1" applyFont="1" applyFill="1" applyBorder="1" applyAlignment="1">
      <alignment horizontal="center" vertical="center" wrapText="1" shrinkToFit="1"/>
    </xf>
    <xf numFmtId="0" fontId="11" fillId="2" borderId="4" xfId="0" applyFont="1" applyFill="1" applyBorder="1" applyAlignment="1">
      <alignment horizontal="center" vertical="top" wrapText="1"/>
    </xf>
    <xf numFmtId="0" fontId="11" fillId="2" borderId="0" xfId="0" applyFont="1" applyFill="1" applyBorder="1" applyAlignment="1">
      <alignment horizontal="center" vertical="top" wrapText="1"/>
    </xf>
    <xf numFmtId="0" fontId="11" fillId="2" borderId="5" xfId="0" applyFont="1" applyFill="1" applyBorder="1" applyAlignment="1">
      <alignment horizontal="center" vertical="top" wrapText="1"/>
    </xf>
    <xf numFmtId="0" fontId="12" fillId="2" borderId="4" xfId="0" applyFont="1" applyFill="1" applyBorder="1" applyAlignment="1">
      <alignment horizontal="left" vertical="top" wrapText="1"/>
    </xf>
    <xf numFmtId="0" fontId="12" fillId="2" borderId="0" xfId="0" applyFont="1" applyFill="1" applyBorder="1" applyAlignment="1">
      <alignment horizontal="left" vertical="top" wrapText="1"/>
    </xf>
    <xf numFmtId="0" fontId="12" fillId="2" borderId="5" xfId="0" applyFont="1" applyFill="1" applyBorder="1" applyAlignment="1">
      <alignment horizontal="left" vertical="top" wrapText="1"/>
    </xf>
    <xf numFmtId="0" fontId="10" fillId="2" borderId="4" xfId="0" applyFont="1" applyFill="1" applyBorder="1" applyAlignment="1">
      <alignment horizontal="center" vertical="top" wrapText="1"/>
    </xf>
    <xf numFmtId="0" fontId="10" fillId="2" borderId="0" xfId="0" applyFont="1" applyFill="1" applyBorder="1" applyAlignment="1">
      <alignment horizontal="center" vertical="top" wrapText="1"/>
    </xf>
    <xf numFmtId="0" fontId="10" fillId="2" borderId="5" xfId="0" applyFont="1" applyFill="1" applyBorder="1" applyAlignment="1">
      <alignment horizontal="center" vertical="top" wrapText="1"/>
    </xf>
    <xf numFmtId="0" fontId="13" fillId="2" borderId="4" xfId="0" applyFont="1" applyFill="1" applyBorder="1" applyAlignment="1">
      <alignment horizontal="left" vertical="top" wrapText="1"/>
    </xf>
    <xf numFmtId="0" fontId="13" fillId="2" borderId="0" xfId="0" applyFont="1" applyFill="1" applyBorder="1" applyAlignment="1">
      <alignment horizontal="left" vertical="top" wrapText="1"/>
    </xf>
    <xf numFmtId="0" fontId="13" fillId="2" borderId="5" xfId="0" applyFont="1" applyFill="1" applyBorder="1" applyAlignment="1">
      <alignment horizontal="left" vertical="top" wrapText="1"/>
    </xf>
  </cellXfs>
  <cellStyles count="16">
    <cellStyle name="Millares 2" xfId="1"/>
    <cellStyle name="Millares 2 2" xfId="11"/>
    <cellStyle name="Millares 2 3" xfId="2"/>
    <cellStyle name="Millares 3" xfId="3"/>
    <cellStyle name="Moneda 2" xfId="13"/>
    <cellStyle name="Normal" xfId="0" builtinId="0"/>
    <cellStyle name="Normal 2" xfId="4"/>
    <cellStyle name="Normal 2 2" xfId="9"/>
    <cellStyle name="Normal 3" xfId="5"/>
    <cellStyle name="Normal 3 3 2" xfId="14"/>
    <cellStyle name="Normal 4" xfId="8"/>
    <cellStyle name="Normal 5" xfId="6"/>
    <cellStyle name="Normal 6" xfId="10"/>
    <cellStyle name="Normal 7" xfId="7"/>
    <cellStyle name="Normal 8" xfId="12"/>
    <cellStyle name="Normal 9 3" xfId="15"/>
  </cellStyles>
  <dxfs count="0"/>
  <tableStyles count="0" defaultTableStyle="TableStyleMedium9" defaultPivotStyle="PivotStyleLight16"/>
  <colors>
    <mruColors>
      <color rgb="FF0000FF"/>
      <color rgb="FF006D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35718</xdr:colOff>
      <xdr:row>1</xdr:row>
      <xdr:rowOff>114300</xdr:rowOff>
    </xdr:from>
    <xdr:to>
      <xdr:col>6</xdr:col>
      <xdr:colOff>640555</xdr:colOff>
      <xdr:row>5</xdr:row>
      <xdr:rowOff>38100</xdr:rowOff>
    </xdr:to>
    <xdr:pic>
      <xdr:nvPicPr>
        <xdr:cNvPr id="6" name="Imagen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03193" y="304800"/>
          <a:ext cx="3109912"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38100</xdr:colOff>
      <xdr:row>1</xdr:row>
      <xdr:rowOff>9525</xdr:rowOff>
    </xdr:from>
    <xdr:to>
      <xdr:col>1</xdr:col>
      <xdr:colOff>1847850</xdr:colOff>
      <xdr:row>6</xdr:row>
      <xdr:rowOff>66675</xdr:rowOff>
    </xdr:to>
    <xdr:pic>
      <xdr:nvPicPr>
        <xdr:cNvPr id="7" name="Imagen 5"/>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6725" y="200025"/>
          <a:ext cx="180975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8"/>
  <sheetViews>
    <sheetView tabSelected="1" topLeftCell="A238" zoomScale="80" zoomScaleNormal="80" workbookViewId="0">
      <selection activeCell="A250" sqref="A250"/>
    </sheetView>
  </sheetViews>
  <sheetFormatPr baseColWidth="10" defaultRowHeight="15.75" customHeight="1" x14ac:dyDescent="0.2"/>
  <cols>
    <col min="1" max="1" width="6.42578125" style="1" bestFit="1" customWidth="1"/>
    <col min="2" max="2" width="82.42578125" style="2" customWidth="1"/>
    <col min="3" max="3" width="8.140625" style="3" bestFit="1" customWidth="1"/>
    <col min="4" max="4" width="9.85546875" style="4" bestFit="1" customWidth="1"/>
    <col min="5" max="5" width="13.42578125" style="5" bestFit="1" customWidth="1"/>
    <col min="6" max="6" width="14.28515625" style="5" bestFit="1" customWidth="1"/>
    <col min="7" max="7" width="15.140625" style="5" bestFit="1" customWidth="1"/>
    <col min="8" max="8" width="12.5703125" style="2" bestFit="1" customWidth="1"/>
    <col min="9" max="16384" width="11.42578125" style="2"/>
  </cols>
  <sheetData>
    <row r="1" spans="1:8" ht="15" x14ac:dyDescent="0.2">
      <c r="A1" s="6" t="s">
        <v>1</v>
      </c>
      <c r="B1" s="7"/>
      <c r="C1" s="8"/>
      <c r="D1" s="9"/>
      <c r="E1" s="10"/>
      <c r="F1" s="10"/>
      <c r="G1" s="11"/>
    </row>
    <row r="2" spans="1:8" ht="15" x14ac:dyDescent="0.2">
      <c r="A2" s="68"/>
      <c r="B2" s="69"/>
      <c r="C2" s="69"/>
      <c r="D2" s="69"/>
      <c r="E2" s="69"/>
      <c r="F2" s="69"/>
      <c r="G2" s="70"/>
    </row>
    <row r="3" spans="1:8" ht="21" customHeight="1" x14ac:dyDescent="0.2">
      <c r="A3" s="71" t="s">
        <v>150</v>
      </c>
      <c r="B3" s="72"/>
      <c r="C3" s="72"/>
      <c r="D3" s="72"/>
      <c r="E3" s="72"/>
      <c r="F3" s="72"/>
      <c r="G3" s="73"/>
    </row>
    <row r="4" spans="1:8" ht="15" x14ac:dyDescent="0.2">
      <c r="A4" s="74"/>
      <c r="B4" s="75"/>
      <c r="C4" s="75"/>
      <c r="D4" s="75"/>
      <c r="E4" s="75"/>
      <c r="F4" s="75"/>
      <c r="G4" s="76"/>
    </row>
    <row r="5" spans="1:8" ht="15.75" customHeight="1" x14ac:dyDescent="0.2">
      <c r="A5" s="77" t="s">
        <v>151</v>
      </c>
      <c r="B5" s="78"/>
      <c r="C5" s="78"/>
      <c r="D5" s="78"/>
      <c r="E5" s="78"/>
      <c r="F5" s="78"/>
      <c r="G5" s="79"/>
    </row>
    <row r="6" spans="1:8" ht="15" x14ac:dyDescent="0.2">
      <c r="A6" s="12"/>
      <c r="B6" s="13"/>
      <c r="C6" s="60"/>
      <c r="D6" s="14"/>
      <c r="E6" s="15"/>
      <c r="F6" s="15"/>
      <c r="G6" s="16"/>
    </row>
    <row r="7" spans="1:8" ht="15" x14ac:dyDescent="0.2">
      <c r="A7" s="12"/>
      <c r="B7" s="17"/>
      <c r="C7" s="60"/>
      <c r="D7" s="14"/>
      <c r="E7" s="15"/>
      <c r="F7" s="15"/>
      <c r="G7" s="16"/>
    </row>
    <row r="8" spans="1:8" ht="45" x14ac:dyDescent="0.2">
      <c r="A8" s="18"/>
      <c r="B8" s="17" t="s">
        <v>152</v>
      </c>
      <c r="C8" s="60"/>
      <c r="D8" s="17"/>
      <c r="E8" s="19" t="s">
        <v>64</v>
      </c>
      <c r="F8" s="66">
        <v>44883</v>
      </c>
      <c r="G8" s="20"/>
    </row>
    <row r="9" spans="1:8" thickBot="1" x14ac:dyDescent="0.25">
      <c r="A9" s="12"/>
      <c r="B9" s="13"/>
      <c r="C9" s="59"/>
      <c r="D9" s="14"/>
      <c r="E9" s="15"/>
      <c r="F9" s="15"/>
      <c r="G9" s="16"/>
    </row>
    <row r="10" spans="1:8" s="3" customFormat="1" ht="45.75" thickBot="1" x14ac:dyDescent="0.25">
      <c r="A10" s="44" t="s">
        <v>2</v>
      </c>
      <c r="B10" s="45" t="s">
        <v>0</v>
      </c>
      <c r="C10" s="45" t="s">
        <v>3</v>
      </c>
      <c r="D10" s="45" t="s">
        <v>4</v>
      </c>
      <c r="E10" s="46" t="s">
        <v>77</v>
      </c>
      <c r="F10" s="67" t="s">
        <v>148</v>
      </c>
      <c r="G10" s="47" t="s">
        <v>5</v>
      </c>
    </row>
    <row r="11" spans="1:8" ht="15" x14ac:dyDescent="0.2">
      <c r="A11" s="48" t="s">
        <v>78</v>
      </c>
      <c r="B11" s="49" t="s">
        <v>79</v>
      </c>
      <c r="C11" s="50"/>
      <c r="D11" s="50"/>
      <c r="E11" s="51"/>
      <c r="F11" s="64"/>
      <c r="G11" s="52"/>
    </row>
    <row r="12" spans="1:8" ht="15" x14ac:dyDescent="0.2">
      <c r="A12" s="21">
        <v>1</v>
      </c>
      <c r="B12" s="22" t="s">
        <v>80</v>
      </c>
      <c r="C12" s="23"/>
      <c r="D12" s="23"/>
      <c r="E12" s="24"/>
      <c r="F12" s="61"/>
      <c r="G12" s="25"/>
      <c r="H12" s="26"/>
    </row>
    <row r="13" spans="1:8" ht="30" x14ac:dyDescent="0.2">
      <c r="A13" s="27">
        <f>A12+0.01</f>
        <v>1.01</v>
      </c>
      <c r="B13" s="28" t="s">
        <v>81</v>
      </c>
      <c r="C13" s="29" t="s">
        <v>6</v>
      </c>
      <c r="D13" s="30">
        <v>1415</v>
      </c>
      <c r="E13" s="31"/>
      <c r="F13" s="62"/>
      <c r="G13" s="35"/>
    </row>
    <row r="14" spans="1:8" ht="75" x14ac:dyDescent="0.2">
      <c r="A14" s="27">
        <f t="shared" ref="A14:A21" si="0">A13+0.01</f>
        <v>1.02</v>
      </c>
      <c r="B14" s="28" t="s">
        <v>59</v>
      </c>
      <c r="C14" s="29" t="s">
        <v>6</v>
      </c>
      <c r="D14" s="30">
        <f>D13*0.15</f>
        <v>212.25</v>
      </c>
      <c r="E14" s="31"/>
      <c r="F14" s="62"/>
      <c r="G14" s="35"/>
    </row>
    <row r="15" spans="1:8" ht="36" customHeight="1" x14ac:dyDescent="0.2">
      <c r="A15" s="27">
        <f t="shared" si="0"/>
        <v>1.03</v>
      </c>
      <c r="B15" s="28" t="s">
        <v>82</v>
      </c>
      <c r="C15" s="29" t="s">
        <v>6</v>
      </c>
      <c r="D15" s="30">
        <f>12.5*2*1</f>
        <v>25</v>
      </c>
      <c r="E15" s="31"/>
      <c r="F15" s="62"/>
      <c r="G15" s="35"/>
    </row>
    <row r="16" spans="1:8" ht="60" x14ac:dyDescent="0.2">
      <c r="A16" s="27">
        <f t="shared" si="0"/>
        <v>1.04</v>
      </c>
      <c r="B16" s="28" t="s">
        <v>83</v>
      </c>
      <c r="C16" s="29" t="s">
        <v>6</v>
      </c>
      <c r="D16" s="30">
        <v>25</v>
      </c>
      <c r="E16" s="31"/>
      <c r="F16" s="62"/>
      <c r="G16" s="35"/>
    </row>
    <row r="17" spans="1:10" ht="120" x14ac:dyDescent="0.2">
      <c r="A17" s="27">
        <f t="shared" si="0"/>
        <v>1.05</v>
      </c>
      <c r="B17" s="28" t="s">
        <v>84</v>
      </c>
      <c r="C17" s="29" t="s">
        <v>6</v>
      </c>
      <c r="D17" s="30">
        <v>1415</v>
      </c>
      <c r="E17" s="31"/>
      <c r="F17" s="62"/>
      <c r="G17" s="35"/>
    </row>
    <row r="18" spans="1:10" ht="120" x14ac:dyDescent="0.2">
      <c r="A18" s="27">
        <f t="shared" si="0"/>
        <v>1.06</v>
      </c>
      <c r="B18" s="28" t="s">
        <v>85</v>
      </c>
      <c r="C18" s="29" t="s">
        <v>6</v>
      </c>
      <c r="D18" s="30">
        <v>352</v>
      </c>
      <c r="E18" s="31"/>
      <c r="F18" s="62"/>
      <c r="G18" s="35"/>
    </row>
    <row r="19" spans="1:10" ht="120" x14ac:dyDescent="0.2">
      <c r="A19" s="27">
        <f t="shared" si="0"/>
        <v>1.07</v>
      </c>
      <c r="B19" s="28" t="s">
        <v>86</v>
      </c>
      <c r="C19" s="29" t="s">
        <v>6</v>
      </c>
      <c r="D19" s="30">
        <v>100</v>
      </c>
      <c r="E19" s="31"/>
      <c r="F19" s="62"/>
      <c r="G19" s="35"/>
    </row>
    <row r="20" spans="1:10" ht="60" x14ac:dyDescent="0.2">
      <c r="A20" s="27">
        <f t="shared" si="0"/>
        <v>1.08</v>
      </c>
      <c r="B20" s="28" t="s">
        <v>87</v>
      </c>
      <c r="C20" s="36" t="s">
        <v>88</v>
      </c>
      <c r="D20" s="30">
        <v>220</v>
      </c>
      <c r="E20" s="31"/>
      <c r="F20" s="62"/>
      <c r="G20" s="35"/>
      <c r="J20" s="32"/>
    </row>
    <row r="21" spans="1:10" ht="45" x14ac:dyDescent="0.2">
      <c r="A21" s="27">
        <f t="shared" si="0"/>
        <v>1.0900000000000001</v>
      </c>
      <c r="B21" s="28" t="s">
        <v>89</v>
      </c>
      <c r="C21" s="29" t="s">
        <v>9</v>
      </c>
      <c r="D21" s="30">
        <v>1</v>
      </c>
      <c r="E21" s="31"/>
      <c r="F21" s="62"/>
      <c r="G21" s="35"/>
    </row>
    <row r="22" spans="1:10" ht="15" x14ac:dyDescent="0.2">
      <c r="A22" s="21">
        <v>2</v>
      </c>
      <c r="B22" s="22" t="s">
        <v>90</v>
      </c>
      <c r="C22" s="23"/>
      <c r="D22" s="23"/>
      <c r="E22" s="24"/>
      <c r="F22" s="61"/>
      <c r="G22" s="25"/>
      <c r="H22" s="26"/>
    </row>
    <row r="23" spans="1:10" ht="30" x14ac:dyDescent="0.2">
      <c r="A23" s="27">
        <f>A22+0.01</f>
        <v>2.0099999999999998</v>
      </c>
      <c r="B23" s="28" t="s">
        <v>81</v>
      </c>
      <c r="C23" s="29" t="s">
        <v>6</v>
      </c>
      <c r="D23" s="30">
        <v>860</v>
      </c>
      <c r="E23" s="31"/>
      <c r="F23" s="62"/>
      <c r="G23" s="35"/>
    </row>
    <row r="24" spans="1:10" ht="75" x14ac:dyDescent="0.2">
      <c r="A24" s="27">
        <f t="shared" ref="A24:A29" si="1">A23+0.01</f>
        <v>2.02</v>
      </c>
      <c r="B24" s="28" t="s">
        <v>59</v>
      </c>
      <c r="C24" s="29" t="s">
        <v>6</v>
      </c>
      <c r="D24" s="30">
        <f>D23*0.15</f>
        <v>129</v>
      </c>
      <c r="E24" s="31"/>
      <c r="F24" s="62"/>
      <c r="G24" s="35"/>
    </row>
    <row r="25" spans="1:10" ht="135" x14ac:dyDescent="0.2">
      <c r="A25" s="27">
        <f t="shared" si="1"/>
        <v>2.0299999999999998</v>
      </c>
      <c r="B25" s="28" t="s">
        <v>91</v>
      </c>
      <c r="C25" s="29" t="s">
        <v>6</v>
      </c>
      <c r="D25" s="30">
        <f>D23</f>
        <v>860</v>
      </c>
      <c r="E25" s="31"/>
      <c r="F25" s="62"/>
      <c r="G25" s="35"/>
    </row>
    <row r="26" spans="1:10" ht="135" x14ac:dyDescent="0.2">
      <c r="A26" s="27">
        <f t="shared" si="1"/>
        <v>2.04</v>
      </c>
      <c r="B26" s="28" t="s">
        <v>92</v>
      </c>
      <c r="C26" s="29" t="s">
        <v>6</v>
      </c>
      <c r="D26" s="30">
        <f>166+26</f>
        <v>192</v>
      </c>
      <c r="E26" s="31"/>
      <c r="F26" s="62"/>
      <c r="G26" s="35"/>
    </row>
    <row r="27" spans="1:10" ht="120" x14ac:dyDescent="0.2">
      <c r="A27" s="27">
        <f t="shared" si="1"/>
        <v>2.0499999999999998</v>
      </c>
      <c r="B27" s="28" t="s">
        <v>86</v>
      </c>
      <c r="C27" s="29" t="s">
        <v>6</v>
      </c>
      <c r="D27" s="30">
        <v>100</v>
      </c>
      <c r="E27" s="31"/>
      <c r="F27" s="62"/>
      <c r="G27" s="35"/>
    </row>
    <row r="28" spans="1:10" ht="60" x14ac:dyDescent="0.2">
      <c r="A28" s="27">
        <f t="shared" si="1"/>
        <v>2.06</v>
      </c>
      <c r="B28" s="28" t="s">
        <v>87</v>
      </c>
      <c r="C28" s="29" t="s">
        <v>88</v>
      </c>
      <c r="D28" s="30">
        <v>10</v>
      </c>
      <c r="E28" s="31"/>
      <c r="F28" s="62"/>
      <c r="G28" s="35"/>
    </row>
    <row r="29" spans="1:10" ht="45" x14ac:dyDescent="0.2">
      <c r="A29" s="27">
        <f t="shared" si="1"/>
        <v>2.0699999999999998</v>
      </c>
      <c r="B29" s="28" t="s">
        <v>89</v>
      </c>
      <c r="C29" s="29" t="s">
        <v>9</v>
      </c>
      <c r="D29" s="30">
        <v>1</v>
      </c>
      <c r="E29" s="31"/>
      <c r="F29" s="62"/>
      <c r="G29" s="35"/>
    </row>
    <row r="30" spans="1:10" ht="15" x14ac:dyDescent="0.2">
      <c r="A30" s="21">
        <v>3</v>
      </c>
      <c r="B30" s="22" t="s">
        <v>93</v>
      </c>
      <c r="C30" s="23"/>
      <c r="D30" s="23"/>
      <c r="E30" s="24"/>
      <c r="F30" s="61"/>
      <c r="G30" s="25"/>
      <c r="H30" s="26"/>
    </row>
    <row r="31" spans="1:10" ht="30" x14ac:dyDescent="0.2">
      <c r="A31" s="27">
        <f>A30+0.01</f>
        <v>3.01</v>
      </c>
      <c r="B31" s="28" t="s">
        <v>81</v>
      </c>
      <c r="C31" s="29" t="s">
        <v>6</v>
      </c>
      <c r="D31" s="30">
        <v>1120</v>
      </c>
      <c r="E31" s="31"/>
      <c r="F31" s="62"/>
      <c r="G31" s="35"/>
    </row>
    <row r="32" spans="1:10" ht="75" x14ac:dyDescent="0.2">
      <c r="A32" s="27">
        <f t="shared" ref="A32:A37" si="2">A31+0.01</f>
        <v>3.02</v>
      </c>
      <c r="B32" s="28" t="s">
        <v>59</v>
      </c>
      <c r="C32" s="29" t="s">
        <v>6</v>
      </c>
      <c r="D32" s="30">
        <f>D31*0.15</f>
        <v>168</v>
      </c>
      <c r="E32" s="31"/>
      <c r="F32" s="62"/>
      <c r="G32" s="35"/>
    </row>
    <row r="33" spans="1:10" ht="120" x14ac:dyDescent="0.2">
      <c r="A33" s="27">
        <f t="shared" si="2"/>
        <v>3.03</v>
      </c>
      <c r="B33" s="28" t="s">
        <v>84</v>
      </c>
      <c r="C33" s="29" t="s">
        <v>6</v>
      </c>
      <c r="D33" s="30">
        <f>D31</f>
        <v>1120</v>
      </c>
      <c r="E33" s="31"/>
      <c r="F33" s="62"/>
      <c r="G33" s="35"/>
    </row>
    <row r="34" spans="1:10" ht="120" x14ac:dyDescent="0.2">
      <c r="A34" s="27">
        <f t="shared" si="2"/>
        <v>3.04</v>
      </c>
      <c r="B34" s="28" t="s">
        <v>85</v>
      </c>
      <c r="C34" s="29" t="s">
        <v>6</v>
      </c>
      <c r="D34" s="30">
        <v>205</v>
      </c>
      <c r="E34" s="31"/>
      <c r="F34" s="62"/>
      <c r="G34" s="35"/>
    </row>
    <row r="35" spans="1:10" ht="120" x14ac:dyDescent="0.2">
      <c r="A35" s="27">
        <f t="shared" si="2"/>
        <v>3.05</v>
      </c>
      <c r="B35" s="28" t="s">
        <v>86</v>
      </c>
      <c r="C35" s="29" t="s">
        <v>6</v>
      </c>
      <c r="D35" s="30">
        <v>150</v>
      </c>
      <c r="E35" s="31"/>
      <c r="F35" s="62"/>
      <c r="G35" s="35"/>
    </row>
    <row r="36" spans="1:10" ht="60" x14ac:dyDescent="0.2">
      <c r="A36" s="27">
        <f t="shared" si="2"/>
        <v>3.06</v>
      </c>
      <c r="B36" s="28" t="s">
        <v>87</v>
      </c>
      <c r="C36" s="29" t="s">
        <v>88</v>
      </c>
      <c r="D36" s="30">
        <v>285</v>
      </c>
      <c r="E36" s="31"/>
      <c r="F36" s="62"/>
      <c r="G36" s="35"/>
      <c r="I36" s="33"/>
    </row>
    <row r="37" spans="1:10" ht="45" x14ac:dyDescent="0.2">
      <c r="A37" s="27">
        <f t="shared" si="2"/>
        <v>3.07</v>
      </c>
      <c r="B37" s="28" t="s">
        <v>89</v>
      </c>
      <c r="C37" s="29" t="s">
        <v>9</v>
      </c>
      <c r="D37" s="30">
        <v>1</v>
      </c>
      <c r="E37" s="31"/>
      <c r="F37" s="62"/>
      <c r="G37" s="35"/>
    </row>
    <row r="38" spans="1:10" ht="15" x14ac:dyDescent="0.2">
      <c r="A38" s="21">
        <v>4</v>
      </c>
      <c r="B38" s="22" t="s">
        <v>94</v>
      </c>
      <c r="C38" s="23"/>
      <c r="D38" s="23"/>
      <c r="E38" s="24"/>
      <c r="F38" s="61"/>
      <c r="G38" s="25"/>
      <c r="H38" s="26"/>
      <c r="J38" s="34"/>
    </row>
    <row r="39" spans="1:10" ht="30" x14ac:dyDescent="0.2">
      <c r="A39" s="27">
        <f>A38+0.01</f>
        <v>4.01</v>
      </c>
      <c r="B39" s="28" t="s">
        <v>81</v>
      </c>
      <c r="C39" s="29" t="s">
        <v>6</v>
      </c>
      <c r="D39" s="30">
        <v>400</v>
      </c>
      <c r="E39" s="31"/>
      <c r="F39" s="62"/>
      <c r="G39" s="35"/>
    </row>
    <row r="40" spans="1:10" ht="75" x14ac:dyDescent="0.2">
      <c r="A40" s="27">
        <f t="shared" ref="A40:A43" si="3">A39+0.01</f>
        <v>4.0199999999999996</v>
      </c>
      <c r="B40" s="28" t="s">
        <v>59</v>
      </c>
      <c r="C40" s="29" t="s">
        <v>6</v>
      </c>
      <c r="D40" s="30">
        <f>D39*0.15</f>
        <v>60</v>
      </c>
      <c r="E40" s="31"/>
      <c r="F40" s="62"/>
      <c r="G40" s="35"/>
    </row>
    <row r="41" spans="1:10" ht="135" x14ac:dyDescent="0.2">
      <c r="A41" s="27">
        <f t="shared" si="3"/>
        <v>4.03</v>
      </c>
      <c r="B41" s="28" t="s">
        <v>91</v>
      </c>
      <c r="C41" s="29" t="s">
        <v>6</v>
      </c>
      <c r="D41" s="30">
        <f>D39</f>
        <v>400</v>
      </c>
      <c r="E41" s="31"/>
      <c r="F41" s="62"/>
      <c r="G41" s="35"/>
    </row>
    <row r="42" spans="1:10" ht="120" x14ac:dyDescent="0.2">
      <c r="A42" s="27">
        <f t="shared" si="3"/>
        <v>4.04</v>
      </c>
      <c r="B42" s="28" t="s">
        <v>86</v>
      </c>
      <c r="C42" s="29" t="s">
        <v>6</v>
      </c>
      <c r="D42" s="30">
        <v>20</v>
      </c>
      <c r="E42" s="31"/>
      <c r="F42" s="62"/>
      <c r="G42" s="35"/>
    </row>
    <row r="43" spans="1:10" ht="45" x14ac:dyDescent="0.2">
      <c r="A43" s="27">
        <f t="shared" si="3"/>
        <v>4.05</v>
      </c>
      <c r="B43" s="28" t="s">
        <v>89</v>
      </c>
      <c r="C43" s="29" t="s">
        <v>9</v>
      </c>
      <c r="D43" s="30">
        <v>1</v>
      </c>
      <c r="E43" s="31"/>
      <c r="F43" s="62"/>
      <c r="G43" s="35"/>
    </row>
    <row r="44" spans="1:10" ht="15" x14ac:dyDescent="0.2">
      <c r="A44" s="21">
        <v>5</v>
      </c>
      <c r="B44" s="22" t="s">
        <v>95</v>
      </c>
      <c r="C44" s="23"/>
      <c r="D44" s="23"/>
      <c r="E44" s="24"/>
      <c r="F44" s="61"/>
      <c r="G44" s="25"/>
      <c r="H44" s="26"/>
    </row>
    <row r="45" spans="1:10" ht="30" x14ac:dyDescent="0.2">
      <c r="A45" s="27">
        <f>A44+0.01</f>
        <v>5.01</v>
      </c>
      <c r="B45" s="28" t="s">
        <v>81</v>
      </c>
      <c r="C45" s="29" t="s">
        <v>6</v>
      </c>
      <c r="D45" s="30">
        <v>355</v>
      </c>
      <c r="E45" s="31"/>
      <c r="F45" s="62"/>
      <c r="G45" s="35"/>
    </row>
    <row r="46" spans="1:10" ht="75" x14ac:dyDescent="0.2">
      <c r="A46" s="27">
        <f t="shared" ref="A46:A49" si="4">A45+0.01</f>
        <v>5.0199999999999996</v>
      </c>
      <c r="B46" s="28" t="s">
        <v>59</v>
      </c>
      <c r="C46" s="29" t="s">
        <v>6</v>
      </c>
      <c r="D46" s="30">
        <f>D45*0.15</f>
        <v>53.25</v>
      </c>
      <c r="E46" s="31"/>
      <c r="F46" s="62"/>
      <c r="G46" s="35"/>
    </row>
    <row r="47" spans="1:10" ht="135" x14ac:dyDescent="0.2">
      <c r="A47" s="27">
        <f t="shared" si="4"/>
        <v>5.03</v>
      </c>
      <c r="B47" s="28" t="s">
        <v>91</v>
      </c>
      <c r="C47" s="29" t="s">
        <v>6</v>
      </c>
      <c r="D47" s="30">
        <f>D45</f>
        <v>355</v>
      </c>
      <c r="E47" s="31"/>
      <c r="F47" s="62"/>
      <c r="G47" s="35"/>
    </row>
    <row r="48" spans="1:10" ht="120" x14ac:dyDescent="0.2">
      <c r="A48" s="27">
        <f t="shared" si="4"/>
        <v>5.04</v>
      </c>
      <c r="B48" s="28" t="s">
        <v>86</v>
      </c>
      <c r="C48" s="29" t="s">
        <v>6</v>
      </c>
      <c r="D48" s="30">
        <v>20</v>
      </c>
      <c r="E48" s="31"/>
      <c r="F48" s="62"/>
      <c r="G48" s="35"/>
    </row>
    <row r="49" spans="1:8" ht="45" x14ac:dyDescent="0.2">
      <c r="A49" s="27">
        <f t="shared" si="4"/>
        <v>5.05</v>
      </c>
      <c r="B49" s="28" t="s">
        <v>89</v>
      </c>
      <c r="C49" s="29" t="s">
        <v>9</v>
      </c>
      <c r="D49" s="30">
        <v>1</v>
      </c>
      <c r="E49" s="31"/>
      <c r="F49" s="62"/>
      <c r="G49" s="35"/>
    </row>
    <row r="50" spans="1:8" ht="15" x14ac:dyDescent="0.2">
      <c r="A50" s="21">
        <v>6</v>
      </c>
      <c r="B50" s="22" t="s">
        <v>96</v>
      </c>
      <c r="C50" s="23"/>
      <c r="D50" s="23"/>
      <c r="E50" s="24"/>
      <c r="F50" s="61"/>
      <c r="G50" s="25"/>
      <c r="H50" s="26"/>
    </row>
    <row r="51" spans="1:8" ht="30" x14ac:dyDescent="0.2">
      <c r="A51" s="27">
        <f>A50+0.01</f>
        <v>6.01</v>
      </c>
      <c r="B51" s="28" t="s">
        <v>81</v>
      </c>
      <c r="C51" s="29" t="s">
        <v>6</v>
      </c>
      <c r="D51" s="30">
        <v>30</v>
      </c>
      <c r="E51" s="31"/>
      <c r="F51" s="62"/>
      <c r="G51" s="35"/>
    </row>
    <row r="52" spans="1:8" ht="75" x14ac:dyDescent="0.2">
      <c r="A52" s="27">
        <f t="shared" ref="A52:A56" si="5">A51+0.01</f>
        <v>6.02</v>
      </c>
      <c r="B52" s="28" t="s">
        <v>59</v>
      </c>
      <c r="C52" s="29" t="s">
        <v>6</v>
      </c>
      <c r="D52" s="30">
        <f>D51*0.15</f>
        <v>4.5</v>
      </c>
      <c r="E52" s="31"/>
      <c r="F52" s="62"/>
      <c r="G52" s="35"/>
    </row>
    <row r="53" spans="1:8" ht="120" x14ac:dyDescent="0.2">
      <c r="A53" s="27">
        <f t="shared" si="5"/>
        <v>6.03</v>
      </c>
      <c r="B53" s="28" t="s">
        <v>84</v>
      </c>
      <c r="C53" s="29" t="s">
        <v>6</v>
      </c>
      <c r="D53" s="30">
        <f>D51</f>
        <v>30</v>
      </c>
      <c r="E53" s="31"/>
      <c r="F53" s="62"/>
      <c r="G53" s="35"/>
    </row>
    <row r="54" spans="1:8" ht="75" x14ac:dyDescent="0.2">
      <c r="A54" s="27">
        <f t="shared" si="5"/>
        <v>6.04</v>
      </c>
      <c r="B54" s="28" t="s">
        <v>97</v>
      </c>
      <c r="C54" s="29" t="s">
        <v>6</v>
      </c>
      <c r="D54" s="30">
        <v>20</v>
      </c>
      <c r="E54" s="31"/>
      <c r="F54" s="62"/>
      <c r="G54" s="35"/>
    </row>
    <row r="55" spans="1:8" ht="120" x14ac:dyDescent="0.2">
      <c r="A55" s="27">
        <f t="shared" si="5"/>
        <v>6.05</v>
      </c>
      <c r="B55" s="28" t="s">
        <v>86</v>
      </c>
      <c r="C55" s="29" t="s">
        <v>6</v>
      </c>
      <c r="D55" s="30">
        <v>40</v>
      </c>
      <c r="E55" s="31"/>
      <c r="F55" s="62"/>
      <c r="G55" s="35"/>
    </row>
    <row r="56" spans="1:8" ht="45" x14ac:dyDescent="0.2">
      <c r="A56" s="27">
        <f t="shared" si="5"/>
        <v>6.06</v>
      </c>
      <c r="B56" s="28" t="s">
        <v>89</v>
      </c>
      <c r="C56" s="29" t="s">
        <v>9</v>
      </c>
      <c r="D56" s="30">
        <v>1</v>
      </c>
      <c r="E56" s="31"/>
      <c r="F56" s="62"/>
      <c r="G56" s="35"/>
    </row>
    <row r="57" spans="1:8" ht="15" x14ac:dyDescent="0.2">
      <c r="A57" s="53" t="s">
        <v>98</v>
      </c>
      <c r="B57" s="54" t="s">
        <v>102</v>
      </c>
      <c r="C57" s="55"/>
      <c r="D57" s="55"/>
      <c r="E57" s="56"/>
      <c r="F57" s="65"/>
      <c r="G57" s="57"/>
    </row>
    <row r="58" spans="1:8" ht="15" x14ac:dyDescent="0.2">
      <c r="A58" s="21">
        <v>7</v>
      </c>
      <c r="B58" s="22" t="s">
        <v>100</v>
      </c>
      <c r="C58" s="23"/>
      <c r="D58" s="23"/>
      <c r="E58" s="24"/>
      <c r="F58" s="61"/>
      <c r="G58" s="25"/>
      <c r="H58" s="26"/>
    </row>
    <row r="59" spans="1:8" ht="45" x14ac:dyDescent="0.2">
      <c r="A59" s="27">
        <f>A58+0.01</f>
        <v>7.01</v>
      </c>
      <c r="B59" s="28" t="s">
        <v>119</v>
      </c>
      <c r="C59" s="29" t="s">
        <v>6</v>
      </c>
      <c r="D59" s="30">
        <v>420.92</v>
      </c>
      <c r="E59" s="31"/>
      <c r="F59" s="62"/>
      <c r="G59" s="35"/>
    </row>
    <row r="60" spans="1:8" ht="120" x14ac:dyDescent="0.2">
      <c r="A60" s="27">
        <f t="shared" ref="A60:A118" si="6">A59+0.01</f>
        <v>7.02</v>
      </c>
      <c r="B60" s="28" t="s">
        <v>84</v>
      </c>
      <c r="C60" s="29" t="s">
        <v>6</v>
      </c>
      <c r="D60" s="30">
        <v>420.92</v>
      </c>
      <c r="E60" s="31"/>
      <c r="F60" s="62"/>
      <c r="G60" s="35"/>
    </row>
    <row r="61" spans="1:8" ht="120" x14ac:dyDescent="0.2">
      <c r="A61" s="27">
        <f t="shared" si="6"/>
        <v>7.03</v>
      </c>
      <c r="B61" s="28" t="s">
        <v>85</v>
      </c>
      <c r="C61" s="29" t="s">
        <v>6</v>
      </c>
      <c r="D61" s="30">
        <v>137.12</v>
      </c>
      <c r="E61" s="31"/>
      <c r="F61" s="62"/>
      <c r="G61" s="35"/>
    </row>
    <row r="62" spans="1:8" ht="45" x14ac:dyDescent="0.2">
      <c r="A62" s="27">
        <f t="shared" si="6"/>
        <v>7.04</v>
      </c>
      <c r="B62" s="28" t="s">
        <v>104</v>
      </c>
      <c r="C62" s="29" t="s">
        <v>6</v>
      </c>
      <c r="D62" s="30">
        <v>58.21</v>
      </c>
      <c r="E62" s="31"/>
      <c r="F62" s="62"/>
      <c r="G62" s="35"/>
    </row>
    <row r="63" spans="1:8" ht="120" x14ac:dyDescent="0.2">
      <c r="A63" s="27">
        <f t="shared" si="6"/>
        <v>7.05</v>
      </c>
      <c r="B63" s="28" t="s">
        <v>105</v>
      </c>
      <c r="C63" s="29" t="s">
        <v>6</v>
      </c>
      <c r="D63" s="30">
        <v>58.21</v>
      </c>
      <c r="E63" s="31"/>
      <c r="F63" s="62"/>
      <c r="G63" s="35"/>
    </row>
    <row r="64" spans="1:8" ht="75" x14ac:dyDescent="0.2">
      <c r="A64" s="27">
        <f t="shared" si="6"/>
        <v>7.06</v>
      </c>
      <c r="B64" s="28" t="s">
        <v>106</v>
      </c>
      <c r="C64" s="29" t="s">
        <v>70</v>
      </c>
      <c r="D64" s="30">
        <v>1</v>
      </c>
      <c r="E64" s="31"/>
      <c r="F64" s="62"/>
      <c r="G64" s="35"/>
    </row>
    <row r="65" spans="1:10" ht="120" x14ac:dyDescent="0.2">
      <c r="A65" s="27">
        <f t="shared" si="6"/>
        <v>7.07</v>
      </c>
      <c r="B65" s="28" t="s">
        <v>86</v>
      </c>
      <c r="C65" s="29" t="s">
        <v>6</v>
      </c>
      <c r="D65" s="30">
        <v>150</v>
      </c>
      <c r="E65" s="31"/>
      <c r="F65" s="62"/>
      <c r="G65" s="35"/>
    </row>
    <row r="66" spans="1:10" ht="45" x14ac:dyDescent="0.2">
      <c r="A66" s="27">
        <f t="shared" si="6"/>
        <v>7.08</v>
      </c>
      <c r="B66" s="28" t="s">
        <v>107</v>
      </c>
      <c r="C66" s="29" t="s">
        <v>9</v>
      </c>
      <c r="D66" s="30">
        <v>1</v>
      </c>
      <c r="E66" s="31"/>
      <c r="F66" s="62"/>
      <c r="G66" s="35"/>
    </row>
    <row r="67" spans="1:10" ht="15" x14ac:dyDescent="0.2">
      <c r="A67" s="21">
        <v>8</v>
      </c>
      <c r="B67" s="22" t="s">
        <v>108</v>
      </c>
      <c r="C67" s="23"/>
      <c r="D67" s="23"/>
      <c r="E67" s="24"/>
      <c r="F67" s="61"/>
      <c r="G67" s="25"/>
      <c r="H67" s="26"/>
    </row>
    <row r="68" spans="1:10" ht="60" x14ac:dyDescent="0.2">
      <c r="A68" s="27">
        <f t="shared" si="6"/>
        <v>8.01</v>
      </c>
      <c r="B68" s="28" t="s">
        <v>103</v>
      </c>
      <c r="C68" s="29" t="s">
        <v>6</v>
      </c>
      <c r="D68" s="30">
        <v>532.79</v>
      </c>
      <c r="E68" s="31"/>
      <c r="F68" s="62"/>
      <c r="G68" s="35"/>
    </row>
    <row r="69" spans="1:10" ht="105" x14ac:dyDescent="0.2">
      <c r="A69" s="27">
        <f t="shared" si="6"/>
        <v>8.02</v>
      </c>
      <c r="B69" s="28" t="s">
        <v>109</v>
      </c>
      <c r="C69" s="29" t="s">
        <v>8</v>
      </c>
      <c r="D69" s="30">
        <v>1</v>
      </c>
      <c r="E69" s="31"/>
      <c r="F69" s="62"/>
      <c r="G69" s="35"/>
    </row>
    <row r="70" spans="1:10" ht="90" x14ac:dyDescent="0.2">
      <c r="A70" s="27">
        <f t="shared" si="6"/>
        <v>8.0299999999999994</v>
      </c>
      <c r="B70" s="28" t="s">
        <v>99</v>
      </c>
      <c r="C70" s="29" t="s">
        <v>88</v>
      </c>
      <c r="D70" s="30">
        <v>94.8</v>
      </c>
      <c r="E70" s="31"/>
      <c r="F70" s="62"/>
      <c r="G70" s="35"/>
      <c r="H70" s="26"/>
    </row>
    <row r="71" spans="1:10" ht="45" x14ac:dyDescent="0.2">
      <c r="A71" s="27">
        <f t="shared" si="6"/>
        <v>8.0399999999999991</v>
      </c>
      <c r="B71" s="28" t="s">
        <v>110</v>
      </c>
      <c r="C71" s="29" t="s">
        <v>88</v>
      </c>
      <c r="D71" s="30">
        <v>81.2</v>
      </c>
      <c r="E71" s="31"/>
      <c r="F71" s="62"/>
      <c r="G71" s="35"/>
    </row>
    <row r="72" spans="1:10" ht="45" x14ac:dyDescent="0.2">
      <c r="A72" s="27">
        <f t="shared" si="6"/>
        <v>8.0500000000000007</v>
      </c>
      <c r="B72" s="28" t="s">
        <v>111</v>
      </c>
      <c r="C72" s="29" t="s">
        <v>8</v>
      </c>
      <c r="D72" s="30">
        <v>8</v>
      </c>
      <c r="E72" s="31"/>
      <c r="F72" s="62"/>
      <c r="G72" s="35"/>
    </row>
    <row r="73" spans="1:10" ht="75" x14ac:dyDescent="0.2">
      <c r="A73" s="27">
        <f t="shared" si="6"/>
        <v>8.06</v>
      </c>
      <c r="B73" s="28" t="s">
        <v>112</v>
      </c>
      <c r="C73" s="29" t="s">
        <v>88</v>
      </c>
      <c r="D73" s="30">
        <v>81.2</v>
      </c>
      <c r="E73" s="31"/>
      <c r="F73" s="62"/>
      <c r="G73" s="35"/>
    </row>
    <row r="74" spans="1:10" ht="90" x14ac:dyDescent="0.2">
      <c r="A74" s="27">
        <f t="shared" si="6"/>
        <v>8.07</v>
      </c>
      <c r="B74" s="28" t="s">
        <v>113</v>
      </c>
      <c r="C74" s="29" t="s">
        <v>88</v>
      </c>
      <c r="D74" s="30">
        <v>81.2</v>
      </c>
      <c r="E74" s="31"/>
      <c r="F74" s="62"/>
      <c r="G74" s="35"/>
    </row>
    <row r="75" spans="1:10" ht="120" x14ac:dyDescent="0.2">
      <c r="A75" s="27">
        <f t="shared" si="6"/>
        <v>8.08</v>
      </c>
      <c r="B75" s="28" t="s">
        <v>84</v>
      </c>
      <c r="C75" s="29" t="s">
        <v>6</v>
      </c>
      <c r="D75" s="30">
        <v>65</v>
      </c>
      <c r="E75" s="31"/>
      <c r="F75" s="62"/>
      <c r="G75" s="35"/>
    </row>
    <row r="76" spans="1:10" ht="105" x14ac:dyDescent="0.2">
      <c r="A76" s="27">
        <f t="shared" si="6"/>
        <v>8.09</v>
      </c>
      <c r="B76" s="28" t="s">
        <v>114</v>
      </c>
      <c r="C76" s="29" t="s">
        <v>88</v>
      </c>
      <c r="D76" s="30">
        <v>81.2</v>
      </c>
      <c r="E76" s="31"/>
      <c r="F76" s="62"/>
      <c r="G76" s="35"/>
      <c r="I76" s="33"/>
    </row>
    <row r="77" spans="1:10" ht="120" x14ac:dyDescent="0.2">
      <c r="A77" s="27">
        <f t="shared" si="6"/>
        <v>8.1</v>
      </c>
      <c r="B77" s="28" t="s">
        <v>85</v>
      </c>
      <c r="C77" s="29" t="s">
        <v>6</v>
      </c>
      <c r="D77" s="30">
        <v>221.66</v>
      </c>
      <c r="E77" s="31"/>
      <c r="F77" s="62"/>
      <c r="G77" s="35"/>
    </row>
    <row r="78" spans="1:10" ht="120" x14ac:dyDescent="0.2">
      <c r="A78" s="27">
        <f t="shared" si="6"/>
        <v>8.11</v>
      </c>
      <c r="B78" s="28" t="s">
        <v>86</v>
      </c>
      <c r="C78" s="29" t="s">
        <v>6</v>
      </c>
      <c r="D78" s="30">
        <v>25</v>
      </c>
      <c r="E78" s="31"/>
      <c r="F78" s="62"/>
      <c r="G78" s="35"/>
      <c r="H78" s="26"/>
      <c r="J78" s="34"/>
    </row>
    <row r="79" spans="1:10" ht="45" x14ac:dyDescent="0.2">
      <c r="A79" s="27">
        <f t="shared" si="6"/>
        <v>8.1199999999999992</v>
      </c>
      <c r="B79" s="28" t="s">
        <v>107</v>
      </c>
      <c r="C79" s="29" t="s">
        <v>9</v>
      </c>
      <c r="D79" s="30">
        <v>1</v>
      </c>
      <c r="E79" s="31"/>
      <c r="F79" s="62"/>
      <c r="G79" s="35"/>
    </row>
    <row r="80" spans="1:10" ht="15" x14ac:dyDescent="0.2">
      <c r="A80" s="21">
        <v>9</v>
      </c>
      <c r="B80" s="22" t="s">
        <v>115</v>
      </c>
      <c r="C80" s="23"/>
      <c r="D80" s="23"/>
      <c r="E80" s="24"/>
      <c r="F80" s="61"/>
      <c r="G80" s="25"/>
      <c r="H80" s="26"/>
    </row>
    <row r="81" spans="1:8" ht="45" x14ac:dyDescent="0.2">
      <c r="A81" s="27">
        <f t="shared" si="6"/>
        <v>9.01</v>
      </c>
      <c r="B81" s="28" t="s">
        <v>116</v>
      </c>
      <c r="C81" s="29" t="s">
        <v>6</v>
      </c>
      <c r="D81" s="30">
        <v>750.48</v>
      </c>
      <c r="E81" s="31"/>
      <c r="F81" s="62"/>
      <c r="G81" s="35"/>
    </row>
    <row r="82" spans="1:8" ht="90" x14ac:dyDescent="0.2">
      <c r="A82" s="27">
        <f t="shared" si="6"/>
        <v>9.02</v>
      </c>
      <c r="B82" s="28" t="s">
        <v>99</v>
      </c>
      <c r="C82" s="29" t="s">
        <v>88</v>
      </c>
      <c r="D82" s="30">
        <v>27.35</v>
      </c>
      <c r="E82" s="31"/>
      <c r="F82" s="62"/>
      <c r="G82" s="35"/>
    </row>
    <row r="83" spans="1:8" ht="45" x14ac:dyDescent="0.2">
      <c r="A83" s="27">
        <f t="shared" si="6"/>
        <v>9.0299999999999994</v>
      </c>
      <c r="B83" s="28" t="s">
        <v>110</v>
      </c>
      <c r="C83" s="29" t="s">
        <v>88</v>
      </c>
      <c r="D83" s="30">
        <v>54.7</v>
      </c>
      <c r="E83" s="31"/>
      <c r="F83" s="62"/>
      <c r="G83" s="35"/>
    </row>
    <row r="84" spans="1:8" ht="45" x14ac:dyDescent="0.2">
      <c r="A84" s="27">
        <f t="shared" si="6"/>
        <v>9.0399999999999991</v>
      </c>
      <c r="B84" s="28" t="s">
        <v>111</v>
      </c>
      <c r="C84" s="29" t="s">
        <v>8</v>
      </c>
      <c r="D84" s="30">
        <v>8</v>
      </c>
      <c r="E84" s="31"/>
      <c r="F84" s="62"/>
      <c r="G84" s="35"/>
      <c r="H84" s="26"/>
    </row>
    <row r="85" spans="1:8" ht="75" x14ac:dyDescent="0.2">
      <c r="A85" s="27">
        <f t="shared" si="6"/>
        <v>9.0500000000000007</v>
      </c>
      <c r="B85" s="28" t="s">
        <v>117</v>
      </c>
      <c r="C85" s="29" t="s">
        <v>88</v>
      </c>
      <c r="D85" s="30">
        <v>54.7</v>
      </c>
      <c r="E85" s="31"/>
      <c r="F85" s="62"/>
      <c r="G85" s="35"/>
    </row>
    <row r="86" spans="1:8" ht="90" x14ac:dyDescent="0.2">
      <c r="A86" s="27">
        <f t="shared" si="6"/>
        <v>9.06</v>
      </c>
      <c r="B86" s="28" t="s">
        <v>113</v>
      </c>
      <c r="C86" s="29" t="s">
        <v>88</v>
      </c>
      <c r="D86" s="30">
        <v>54.7</v>
      </c>
      <c r="E86" s="31"/>
      <c r="F86" s="62"/>
      <c r="G86" s="35"/>
    </row>
    <row r="87" spans="1:8" ht="60" x14ac:dyDescent="0.2">
      <c r="A87" s="27">
        <f t="shared" si="6"/>
        <v>9.07</v>
      </c>
      <c r="B87" s="28" t="s">
        <v>118</v>
      </c>
      <c r="C87" s="29" t="s">
        <v>88</v>
      </c>
      <c r="D87" s="30">
        <v>54.7</v>
      </c>
      <c r="E87" s="31"/>
      <c r="F87" s="62"/>
      <c r="G87" s="35"/>
    </row>
    <row r="88" spans="1:8" ht="45" x14ac:dyDescent="0.2">
      <c r="A88" s="27">
        <f t="shared" si="6"/>
        <v>9.08</v>
      </c>
      <c r="B88" s="28" t="s">
        <v>119</v>
      </c>
      <c r="C88" s="29" t="s">
        <v>6</v>
      </c>
      <c r="D88" s="30">
        <v>83.75</v>
      </c>
      <c r="E88" s="31"/>
      <c r="F88" s="62"/>
      <c r="G88" s="35"/>
    </row>
    <row r="89" spans="1:8" ht="120" x14ac:dyDescent="0.2">
      <c r="A89" s="27">
        <f t="shared" si="6"/>
        <v>9.09</v>
      </c>
      <c r="B89" s="28" t="s">
        <v>84</v>
      </c>
      <c r="C89" s="29" t="s">
        <v>6</v>
      </c>
      <c r="D89" s="30">
        <v>83.75</v>
      </c>
      <c r="E89" s="31"/>
      <c r="F89" s="62"/>
      <c r="G89" s="35"/>
    </row>
    <row r="90" spans="1:8" ht="120" x14ac:dyDescent="0.2">
      <c r="A90" s="27">
        <f t="shared" si="6"/>
        <v>9.1</v>
      </c>
      <c r="B90" s="28" t="s">
        <v>85</v>
      </c>
      <c r="C90" s="29" t="s">
        <v>6</v>
      </c>
      <c r="D90" s="30">
        <v>111.9</v>
      </c>
      <c r="E90" s="31"/>
      <c r="F90" s="62"/>
      <c r="G90" s="35"/>
      <c r="H90" s="26"/>
    </row>
    <row r="91" spans="1:8" ht="120" x14ac:dyDescent="0.2">
      <c r="A91" s="27">
        <f t="shared" si="6"/>
        <v>9.11</v>
      </c>
      <c r="B91" s="28" t="s">
        <v>86</v>
      </c>
      <c r="C91" s="29" t="s">
        <v>6</v>
      </c>
      <c r="D91" s="30">
        <v>50</v>
      </c>
      <c r="E91" s="31"/>
      <c r="F91" s="62"/>
      <c r="G91" s="35"/>
    </row>
    <row r="92" spans="1:8" ht="45" x14ac:dyDescent="0.2">
      <c r="A92" s="27">
        <f t="shared" si="6"/>
        <v>9.1199999999999992</v>
      </c>
      <c r="B92" s="28" t="s">
        <v>107</v>
      </c>
      <c r="C92" s="29" t="s">
        <v>9</v>
      </c>
      <c r="D92" s="30">
        <v>1</v>
      </c>
      <c r="E92" s="31"/>
      <c r="F92" s="62"/>
      <c r="G92" s="35"/>
    </row>
    <row r="93" spans="1:8" ht="15" x14ac:dyDescent="0.2">
      <c r="A93" s="21">
        <v>10</v>
      </c>
      <c r="B93" s="22" t="s">
        <v>120</v>
      </c>
      <c r="C93" s="23"/>
      <c r="D93" s="23"/>
      <c r="E93" s="24"/>
      <c r="F93" s="61"/>
      <c r="G93" s="25"/>
      <c r="H93" s="26"/>
    </row>
    <row r="94" spans="1:8" ht="45" x14ac:dyDescent="0.2">
      <c r="A94" s="27">
        <f t="shared" si="6"/>
        <v>10.01</v>
      </c>
      <c r="B94" s="28" t="s">
        <v>121</v>
      </c>
      <c r="C94" s="29" t="s">
        <v>6</v>
      </c>
      <c r="D94" s="30">
        <v>172.8</v>
      </c>
      <c r="E94" s="31"/>
      <c r="F94" s="62"/>
      <c r="G94" s="35"/>
    </row>
    <row r="95" spans="1:8" ht="75" x14ac:dyDescent="0.2">
      <c r="A95" s="27">
        <f t="shared" si="6"/>
        <v>10.02</v>
      </c>
      <c r="B95" s="28" t="s">
        <v>122</v>
      </c>
      <c r="C95" s="29" t="s">
        <v>8</v>
      </c>
      <c r="D95" s="30">
        <v>1</v>
      </c>
      <c r="E95" s="31"/>
      <c r="F95" s="62"/>
      <c r="G95" s="35"/>
    </row>
    <row r="96" spans="1:8" ht="120" x14ac:dyDescent="0.2">
      <c r="A96" s="27">
        <f t="shared" si="6"/>
        <v>10.029999999999999</v>
      </c>
      <c r="B96" s="28" t="s">
        <v>84</v>
      </c>
      <c r="C96" s="29" t="s">
        <v>6</v>
      </c>
      <c r="D96" s="30">
        <v>172.8</v>
      </c>
      <c r="E96" s="31"/>
      <c r="F96" s="62"/>
      <c r="G96" s="35"/>
    </row>
    <row r="97" spans="1:8" ht="120" x14ac:dyDescent="0.2">
      <c r="A97" s="27">
        <f t="shared" si="6"/>
        <v>10.039999999999999</v>
      </c>
      <c r="B97" s="28" t="s">
        <v>85</v>
      </c>
      <c r="C97" s="29" t="s">
        <v>88</v>
      </c>
      <c r="D97" s="30">
        <v>69.599999999999994</v>
      </c>
      <c r="E97" s="31"/>
      <c r="F97" s="62"/>
      <c r="G97" s="35"/>
    </row>
    <row r="98" spans="1:8" ht="120" x14ac:dyDescent="0.2">
      <c r="A98" s="27">
        <f t="shared" si="6"/>
        <v>10.050000000000001</v>
      </c>
      <c r="B98" s="28" t="s">
        <v>86</v>
      </c>
      <c r="C98" s="29" t="s">
        <v>6</v>
      </c>
      <c r="D98" s="30">
        <v>75</v>
      </c>
      <c r="E98" s="31"/>
      <c r="F98" s="62"/>
      <c r="G98" s="35"/>
    </row>
    <row r="99" spans="1:8" ht="45" x14ac:dyDescent="0.2">
      <c r="A99" s="27">
        <f t="shared" si="6"/>
        <v>10.06</v>
      </c>
      <c r="B99" s="28" t="s">
        <v>123</v>
      </c>
      <c r="C99" s="29" t="s">
        <v>9</v>
      </c>
      <c r="D99" s="30">
        <v>1</v>
      </c>
      <c r="E99" s="31"/>
      <c r="F99" s="62"/>
      <c r="G99" s="35"/>
    </row>
    <row r="100" spans="1:8" ht="15" x14ac:dyDescent="0.2">
      <c r="A100" s="21">
        <v>11</v>
      </c>
      <c r="B100" s="22" t="s">
        <v>124</v>
      </c>
      <c r="C100" s="23"/>
      <c r="D100" s="23"/>
      <c r="E100" s="24"/>
      <c r="F100" s="61"/>
      <c r="G100" s="25"/>
      <c r="H100" s="26"/>
    </row>
    <row r="101" spans="1:8" ht="45" x14ac:dyDescent="0.2">
      <c r="A101" s="27">
        <f t="shared" si="6"/>
        <v>11.01</v>
      </c>
      <c r="B101" s="28" t="s">
        <v>121</v>
      </c>
      <c r="C101" s="29" t="s">
        <v>6</v>
      </c>
      <c r="D101" s="30">
        <v>797.7</v>
      </c>
      <c r="E101" s="31"/>
      <c r="F101" s="62"/>
      <c r="G101" s="35"/>
    </row>
    <row r="102" spans="1:8" ht="120" x14ac:dyDescent="0.2">
      <c r="A102" s="27">
        <f t="shared" si="6"/>
        <v>11.02</v>
      </c>
      <c r="B102" s="28" t="s">
        <v>84</v>
      </c>
      <c r="C102" s="29" t="s">
        <v>6</v>
      </c>
      <c r="D102" s="30">
        <v>797.7</v>
      </c>
      <c r="E102" s="31"/>
      <c r="F102" s="62"/>
      <c r="G102" s="35"/>
      <c r="H102" s="26"/>
    </row>
    <row r="103" spans="1:8" ht="120" x14ac:dyDescent="0.2">
      <c r="A103" s="27">
        <f t="shared" si="6"/>
        <v>11.03</v>
      </c>
      <c r="B103" s="28" t="s">
        <v>85</v>
      </c>
      <c r="C103" s="29" t="s">
        <v>6</v>
      </c>
      <c r="D103" s="30">
        <v>321.95999999999998</v>
      </c>
      <c r="E103" s="31"/>
      <c r="F103" s="62"/>
      <c r="G103" s="35"/>
      <c r="H103" s="26"/>
    </row>
    <row r="104" spans="1:8" ht="120" x14ac:dyDescent="0.2">
      <c r="A104" s="27">
        <f t="shared" si="6"/>
        <v>11.04</v>
      </c>
      <c r="B104" s="28" t="s">
        <v>86</v>
      </c>
      <c r="C104" s="29" t="s">
        <v>6</v>
      </c>
      <c r="D104" s="30">
        <v>100</v>
      </c>
      <c r="E104" s="31"/>
      <c r="F104" s="62"/>
      <c r="G104" s="35"/>
      <c r="H104" s="26"/>
    </row>
    <row r="105" spans="1:8" ht="60" x14ac:dyDescent="0.2">
      <c r="A105" s="27">
        <f t="shared" si="6"/>
        <v>11.05</v>
      </c>
      <c r="B105" s="28" t="s">
        <v>125</v>
      </c>
      <c r="C105" s="29" t="s">
        <v>8</v>
      </c>
      <c r="D105" s="30">
        <v>10</v>
      </c>
      <c r="E105" s="31"/>
      <c r="F105" s="62"/>
      <c r="G105" s="35"/>
    </row>
    <row r="106" spans="1:8" ht="45" x14ac:dyDescent="0.2">
      <c r="A106" s="27">
        <f t="shared" si="6"/>
        <v>11.06</v>
      </c>
      <c r="B106" s="28" t="s">
        <v>107</v>
      </c>
      <c r="C106" s="29" t="s">
        <v>9</v>
      </c>
      <c r="D106" s="30">
        <v>1</v>
      </c>
      <c r="E106" s="31"/>
      <c r="F106" s="62"/>
      <c r="G106" s="35"/>
    </row>
    <row r="107" spans="1:8" ht="15" x14ac:dyDescent="0.2">
      <c r="A107" s="21">
        <v>12</v>
      </c>
      <c r="B107" s="22" t="s">
        <v>126</v>
      </c>
      <c r="C107" s="23"/>
      <c r="D107" s="23"/>
      <c r="E107" s="24"/>
      <c r="F107" s="61"/>
      <c r="G107" s="25"/>
      <c r="H107" s="26"/>
    </row>
    <row r="108" spans="1:8" ht="45" x14ac:dyDescent="0.2">
      <c r="A108" s="27">
        <f t="shared" si="6"/>
        <v>12.01</v>
      </c>
      <c r="B108" s="28" t="s">
        <v>110</v>
      </c>
      <c r="C108" s="29" t="s">
        <v>88</v>
      </c>
      <c r="D108" s="30">
        <v>269.07</v>
      </c>
      <c r="E108" s="31"/>
      <c r="F108" s="62"/>
      <c r="G108" s="35"/>
    </row>
    <row r="109" spans="1:8" ht="60" x14ac:dyDescent="0.2">
      <c r="A109" s="27">
        <f t="shared" si="6"/>
        <v>12.02</v>
      </c>
      <c r="B109" s="28" t="s">
        <v>118</v>
      </c>
      <c r="C109" s="29" t="s">
        <v>88</v>
      </c>
      <c r="D109" s="30">
        <v>269.07</v>
      </c>
      <c r="E109" s="31"/>
      <c r="F109" s="62"/>
      <c r="G109" s="35"/>
    </row>
    <row r="110" spans="1:8" ht="45" x14ac:dyDescent="0.2">
      <c r="A110" s="27">
        <f t="shared" si="6"/>
        <v>12.03</v>
      </c>
      <c r="B110" s="28" t="s">
        <v>127</v>
      </c>
      <c r="C110" s="29" t="s">
        <v>70</v>
      </c>
      <c r="D110" s="30">
        <v>20</v>
      </c>
      <c r="E110" s="31"/>
      <c r="F110" s="62"/>
      <c r="G110" s="35"/>
    </row>
    <row r="111" spans="1:8" ht="60" x14ac:dyDescent="0.2">
      <c r="A111" s="27">
        <f t="shared" si="6"/>
        <v>12.04</v>
      </c>
      <c r="B111" s="28" t="s">
        <v>128</v>
      </c>
      <c r="C111" s="29" t="s">
        <v>70</v>
      </c>
      <c r="D111" s="30">
        <v>1</v>
      </c>
      <c r="E111" s="31"/>
      <c r="F111" s="62"/>
      <c r="G111" s="35"/>
    </row>
    <row r="112" spans="1:8" ht="45" x14ac:dyDescent="0.2">
      <c r="A112" s="27">
        <f t="shared" si="6"/>
        <v>12.05</v>
      </c>
      <c r="B112" s="28" t="s">
        <v>89</v>
      </c>
      <c r="C112" s="29" t="s">
        <v>9</v>
      </c>
      <c r="D112" s="30">
        <v>1</v>
      </c>
      <c r="E112" s="31"/>
      <c r="F112" s="62"/>
      <c r="G112" s="35"/>
      <c r="H112" s="26"/>
    </row>
    <row r="113" spans="1:8" ht="15" x14ac:dyDescent="0.2">
      <c r="A113" s="21">
        <v>13</v>
      </c>
      <c r="B113" s="22" t="s">
        <v>129</v>
      </c>
      <c r="C113" s="23"/>
      <c r="D113" s="23"/>
      <c r="E113" s="24"/>
      <c r="F113" s="61"/>
      <c r="G113" s="25"/>
      <c r="H113" s="26"/>
    </row>
    <row r="114" spans="1:8" ht="45" x14ac:dyDescent="0.2">
      <c r="A114" s="27">
        <f t="shared" si="6"/>
        <v>13.01</v>
      </c>
      <c r="B114" s="28" t="s">
        <v>121</v>
      </c>
      <c r="C114" s="29" t="s">
        <v>6</v>
      </c>
      <c r="D114" s="30">
        <v>560.47</v>
      </c>
      <c r="E114" s="31"/>
      <c r="F114" s="62"/>
      <c r="G114" s="35"/>
    </row>
    <row r="115" spans="1:8" ht="120" x14ac:dyDescent="0.2">
      <c r="A115" s="27">
        <f t="shared" si="6"/>
        <v>13.02</v>
      </c>
      <c r="B115" s="28" t="s">
        <v>84</v>
      </c>
      <c r="C115" s="29" t="s">
        <v>6</v>
      </c>
      <c r="D115" s="30">
        <v>560.47</v>
      </c>
      <c r="E115" s="31"/>
      <c r="F115" s="62"/>
      <c r="G115" s="35"/>
    </row>
    <row r="116" spans="1:8" ht="120" x14ac:dyDescent="0.2">
      <c r="A116" s="27">
        <f t="shared" si="6"/>
        <v>13.03</v>
      </c>
      <c r="B116" s="28" t="s">
        <v>85</v>
      </c>
      <c r="C116" s="29" t="s">
        <v>6</v>
      </c>
      <c r="D116" s="30">
        <v>39</v>
      </c>
      <c r="E116" s="31"/>
      <c r="F116" s="62"/>
      <c r="G116" s="35"/>
    </row>
    <row r="117" spans="1:8" ht="120" x14ac:dyDescent="0.2">
      <c r="A117" s="27">
        <f t="shared" si="6"/>
        <v>13.04</v>
      </c>
      <c r="B117" s="28" t="s">
        <v>86</v>
      </c>
      <c r="C117" s="29" t="s">
        <v>6</v>
      </c>
      <c r="D117" s="30">
        <v>75</v>
      </c>
      <c r="E117" s="31"/>
      <c r="F117" s="62"/>
      <c r="G117" s="35"/>
    </row>
    <row r="118" spans="1:8" ht="45" x14ac:dyDescent="0.2">
      <c r="A118" s="27">
        <f t="shared" si="6"/>
        <v>13.05</v>
      </c>
      <c r="B118" s="28" t="s">
        <v>89</v>
      </c>
      <c r="C118" s="29" t="s">
        <v>9</v>
      </c>
      <c r="D118" s="30">
        <v>1</v>
      </c>
      <c r="E118" s="31"/>
      <c r="F118" s="62"/>
      <c r="G118" s="35"/>
    </row>
    <row r="119" spans="1:8" ht="15" x14ac:dyDescent="0.2">
      <c r="A119" s="21">
        <v>14</v>
      </c>
      <c r="B119" s="22" t="s">
        <v>130</v>
      </c>
      <c r="C119" s="23"/>
      <c r="D119" s="23"/>
      <c r="E119" s="24"/>
      <c r="F119" s="61"/>
      <c r="G119" s="25"/>
      <c r="H119" s="26"/>
    </row>
    <row r="120" spans="1:8" ht="45" x14ac:dyDescent="0.2">
      <c r="A120" s="27">
        <f t="shared" ref="A120:A123" si="7">A119+0.01</f>
        <v>14.01</v>
      </c>
      <c r="B120" s="28" t="s">
        <v>121</v>
      </c>
      <c r="C120" s="29" t="s">
        <v>6</v>
      </c>
      <c r="D120" s="30">
        <v>125.56</v>
      </c>
      <c r="E120" s="31"/>
      <c r="F120" s="62"/>
      <c r="G120" s="35"/>
    </row>
    <row r="121" spans="1:8" ht="120" x14ac:dyDescent="0.2">
      <c r="A121" s="27">
        <f t="shared" si="7"/>
        <v>14.02</v>
      </c>
      <c r="B121" s="28" t="s">
        <v>84</v>
      </c>
      <c r="C121" s="29" t="s">
        <v>6</v>
      </c>
      <c r="D121" s="30">
        <v>125.56</v>
      </c>
      <c r="E121" s="31"/>
      <c r="F121" s="62"/>
      <c r="G121" s="35"/>
    </row>
    <row r="122" spans="1:8" ht="120" x14ac:dyDescent="0.2">
      <c r="A122" s="27">
        <f t="shared" si="7"/>
        <v>14.03</v>
      </c>
      <c r="B122" s="28" t="s">
        <v>85</v>
      </c>
      <c r="C122" s="29" t="s">
        <v>6</v>
      </c>
      <c r="D122" s="30">
        <v>49</v>
      </c>
      <c r="E122" s="31"/>
      <c r="F122" s="62"/>
      <c r="G122" s="35"/>
    </row>
    <row r="123" spans="1:8" ht="45" x14ac:dyDescent="0.2">
      <c r="A123" s="27">
        <f t="shared" si="7"/>
        <v>14.04</v>
      </c>
      <c r="B123" s="28" t="s">
        <v>89</v>
      </c>
      <c r="C123" s="29" t="s">
        <v>9</v>
      </c>
      <c r="D123" s="30">
        <v>1</v>
      </c>
      <c r="E123" s="31"/>
      <c r="F123" s="62"/>
      <c r="G123" s="35"/>
    </row>
    <row r="124" spans="1:8" ht="15" x14ac:dyDescent="0.2">
      <c r="A124" s="53" t="s">
        <v>101</v>
      </c>
      <c r="B124" s="54" t="s">
        <v>132</v>
      </c>
      <c r="C124" s="55"/>
      <c r="D124" s="55"/>
      <c r="E124" s="56"/>
      <c r="F124" s="65"/>
      <c r="G124" s="57"/>
    </row>
    <row r="125" spans="1:8" ht="15" x14ac:dyDescent="0.2">
      <c r="A125" s="21">
        <v>15</v>
      </c>
      <c r="B125" s="22" t="s">
        <v>133</v>
      </c>
      <c r="C125" s="23"/>
      <c r="D125" s="23"/>
      <c r="E125" s="24"/>
      <c r="F125" s="61"/>
      <c r="G125" s="25"/>
      <c r="H125" s="26"/>
    </row>
    <row r="126" spans="1:8" ht="45" x14ac:dyDescent="0.2">
      <c r="A126" s="27">
        <f t="shared" ref="A126:A132" si="8">A125+0.01</f>
        <v>15.01</v>
      </c>
      <c r="B126" s="28" t="s">
        <v>121</v>
      </c>
      <c r="C126" s="29" t="s">
        <v>6</v>
      </c>
      <c r="D126" s="30">
        <v>435.11</v>
      </c>
      <c r="E126" s="31"/>
      <c r="F126" s="62"/>
      <c r="G126" s="35"/>
    </row>
    <row r="127" spans="1:8" ht="120" x14ac:dyDescent="0.2">
      <c r="A127" s="27">
        <f t="shared" si="8"/>
        <v>15.02</v>
      </c>
      <c r="B127" s="28" t="s">
        <v>84</v>
      </c>
      <c r="C127" s="29" t="s">
        <v>6</v>
      </c>
      <c r="D127" s="30">
        <v>435.11</v>
      </c>
      <c r="E127" s="31"/>
      <c r="F127" s="62"/>
      <c r="G127" s="35"/>
    </row>
    <row r="128" spans="1:8" ht="45" x14ac:dyDescent="0.2">
      <c r="A128" s="27">
        <f t="shared" si="8"/>
        <v>15.03</v>
      </c>
      <c r="B128" s="28" t="s">
        <v>123</v>
      </c>
      <c r="C128" s="29" t="s">
        <v>9</v>
      </c>
      <c r="D128" s="30">
        <v>1</v>
      </c>
      <c r="E128" s="31"/>
      <c r="F128" s="62"/>
      <c r="G128" s="35"/>
    </row>
    <row r="129" spans="1:8" ht="15" x14ac:dyDescent="0.2">
      <c r="A129" s="21">
        <v>16</v>
      </c>
      <c r="B129" s="22" t="s">
        <v>134</v>
      </c>
      <c r="C129" s="23"/>
      <c r="D129" s="23"/>
      <c r="E129" s="24"/>
      <c r="F129" s="61"/>
      <c r="G129" s="25"/>
      <c r="H129" s="26"/>
    </row>
    <row r="130" spans="1:8" ht="45" x14ac:dyDescent="0.2">
      <c r="A130" s="27">
        <f t="shared" si="8"/>
        <v>16.010000000000002</v>
      </c>
      <c r="B130" s="28" t="s">
        <v>121</v>
      </c>
      <c r="C130" s="29" t="s">
        <v>6</v>
      </c>
      <c r="D130" s="30">
        <v>361.82</v>
      </c>
      <c r="E130" s="31"/>
      <c r="F130" s="62"/>
      <c r="G130" s="35"/>
    </row>
    <row r="131" spans="1:8" ht="120" x14ac:dyDescent="0.2">
      <c r="A131" s="27">
        <f t="shared" si="8"/>
        <v>16.02</v>
      </c>
      <c r="B131" s="28" t="s">
        <v>84</v>
      </c>
      <c r="C131" s="29" t="s">
        <v>6</v>
      </c>
      <c r="D131" s="30">
        <v>361.82</v>
      </c>
      <c r="E131" s="31"/>
      <c r="F131" s="62"/>
      <c r="G131" s="35"/>
    </row>
    <row r="132" spans="1:8" ht="45" x14ac:dyDescent="0.2">
      <c r="A132" s="27">
        <f t="shared" si="8"/>
        <v>16.03</v>
      </c>
      <c r="B132" s="28" t="s">
        <v>123</v>
      </c>
      <c r="C132" s="29" t="s">
        <v>9</v>
      </c>
      <c r="D132" s="30">
        <v>1</v>
      </c>
      <c r="E132" s="31"/>
      <c r="F132" s="62"/>
      <c r="G132" s="35"/>
    </row>
    <row r="133" spans="1:8" ht="15" x14ac:dyDescent="0.2">
      <c r="A133" s="53" t="s">
        <v>131</v>
      </c>
      <c r="B133" s="54" t="s">
        <v>136</v>
      </c>
      <c r="C133" s="55"/>
      <c r="D133" s="55"/>
      <c r="E133" s="56"/>
      <c r="F133" s="65"/>
      <c r="G133" s="57"/>
    </row>
    <row r="134" spans="1:8" ht="15" x14ac:dyDescent="0.2">
      <c r="A134" s="21">
        <v>17</v>
      </c>
      <c r="B134" s="22" t="s">
        <v>145</v>
      </c>
      <c r="C134" s="23"/>
      <c r="D134" s="23"/>
      <c r="E134" s="24"/>
      <c r="F134" s="61"/>
      <c r="G134" s="25"/>
      <c r="H134" s="32"/>
    </row>
    <row r="135" spans="1:8" ht="90" x14ac:dyDescent="0.2">
      <c r="A135" s="27">
        <f>A134+0.01</f>
        <v>17.010000000000002</v>
      </c>
      <c r="B135" s="28" t="s">
        <v>29</v>
      </c>
      <c r="C135" s="29" t="s">
        <v>6</v>
      </c>
      <c r="D135" s="30">
        <v>45</v>
      </c>
      <c r="E135" s="31"/>
      <c r="F135" s="62"/>
      <c r="G135" s="35"/>
    </row>
    <row r="136" spans="1:8" ht="120" x14ac:dyDescent="0.2">
      <c r="A136" s="27">
        <f t="shared" ref="A136:A143" si="9">A135+0.01</f>
        <v>17.02</v>
      </c>
      <c r="B136" s="28" t="s">
        <v>53</v>
      </c>
      <c r="C136" s="29" t="s">
        <v>6</v>
      </c>
      <c r="D136" s="30">
        <v>25</v>
      </c>
      <c r="E136" s="31"/>
      <c r="F136" s="62"/>
      <c r="G136" s="35"/>
      <c r="H136" s="26"/>
    </row>
    <row r="137" spans="1:8" ht="105" x14ac:dyDescent="0.2">
      <c r="A137" s="27">
        <f t="shared" si="9"/>
        <v>17.03</v>
      </c>
      <c r="B137" s="28" t="s">
        <v>40</v>
      </c>
      <c r="C137" s="29" t="s">
        <v>6</v>
      </c>
      <c r="D137" s="30">
        <v>20</v>
      </c>
      <c r="E137" s="31"/>
      <c r="F137" s="62"/>
      <c r="G137" s="35"/>
    </row>
    <row r="138" spans="1:8" ht="75" x14ac:dyDescent="0.2">
      <c r="A138" s="27">
        <f t="shared" si="9"/>
        <v>17.04</v>
      </c>
      <c r="B138" s="28" t="s">
        <v>41</v>
      </c>
      <c r="C138" s="29" t="s">
        <v>8</v>
      </c>
      <c r="D138" s="30">
        <v>1</v>
      </c>
      <c r="E138" s="31"/>
      <c r="F138" s="62"/>
      <c r="G138" s="35"/>
    </row>
    <row r="139" spans="1:8" ht="135" x14ac:dyDescent="0.2">
      <c r="A139" s="27">
        <f t="shared" si="9"/>
        <v>17.05</v>
      </c>
      <c r="B139" s="28" t="s">
        <v>54</v>
      </c>
      <c r="C139" s="29" t="s">
        <v>6</v>
      </c>
      <c r="D139" s="30">
        <v>6.06</v>
      </c>
      <c r="E139" s="31"/>
      <c r="F139" s="62"/>
      <c r="G139" s="35"/>
    </row>
    <row r="140" spans="1:8" ht="60" x14ac:dyDescent="0.2">
      <c r="A140" s="27">
        <f t="shared" si="9"/>
        <v>17.059999999999999</v>
      </c>
      <c r="B140" s="28" t="s">
        <v>51</v>
      </c>
      <c r="C140" s="29" t="s">
        <v>7</v>
      </c>
      <c r="D140" s="30">
        <v>7.5</v>
      </c>
      <c r="E140" s="31"/>
      <c r="F140" s="62"/>
      <c r="G140" s="35"/>
    </row>
    <row r="141" spans="1:8" ht="75" x14ac:dyDescent="0.2">
      <c r="A141" s="27">
        <f t="shared" si="9"/>
        <v>17.07</v>
      </c>
      <c r="B141" s="28" t="s">
        <v>52</v>
      </c>
      <c r="C141" s="29" t="s">
        <v>6</v>
      </c>
      <c r="D141" s="30">
        <v>7.47</v>
      </c>
      <c r="E141" s="31"/>
      <c r="F141" s="62"/>
      <c r="G141" s="35"/>
    </row>
    <row r="142" spans="1:8" ht="75" x14ac:dyDescent="0.2">
      <c r="A142" s="27">
        <f t="shared" si="9"/>
        <v>17.079999999999998</v>
      </c>
      <c r="B142" s="28" t="s">
        <v>55</v>
      </c>
      <c r="C142" s="29" t="s">
        <v>6</v>
      </c>
      <c r="D142" s="30">
        <v>3.96</v>
      </c>
      <c r="E142" s="31"/>
      <c r="F142" s="62"/>
      <c r="G142" s="35"/>
    </row>
    <row r="143" spans="1:8" ht="45" x14ac:dyDescent="0.2">
      <c r="A143" s="27">
        <f t="shared" si="9"/>
        <v>17.09</v>
      </c>
      <c r="B143" s="28" t="s">
        <v>16</v>
      </c>
      <c r="C143" s="29" t="s">
        <v>9</v>
      </c>
      <c r="D143" s="30">
        <v>1</v>
      </c>
      <c r="E143" s="31"/>
      <c r="F143" s="62"/>
      <c r="G143" s="35"/>
    </row>
    <row r="144" spans="1:8" ht="15" x14ac:dyDescent="0.2">
      <c r="A144" s="21">
        <v>18</v>
      </c>
      <c r="B144" s="22" t="s">
        <v>144</v>
      </c>
      <c r="C144" s="23"/>
      <c r="D144" s="23"/>
      <c r="E144" s="24"/>
      <c r="F144" s="61"/>
      <c r="G144" s="25"/>
      <c r="H144" s="32"/>
    </row>
    <row r="145" spans="1:8" ht="75" x14ac:dyDescent="0.2">
      <c r="A145" s="27">
        <f t="shared" ref="A145:A154" si="10">A144+0.01</f>
        <v>18.010000000000002</v>
      </c>
      <c r="B145" s="28" t="s">
        <v>14</v>
      </c>
      <c r="C145" s="29" t="s">
        <v>6</v>
      </c>
      <c r="D145" s="30">
        <v>50</v>
      </c>
      <c r="E145" s="31"/>
      <c r="F145" s="62"/>
      <c r="G145" s="35"/>
    </row>
    <row r="146" spans="1:8" ht="90" x14ac:dyDescent="0.2">
      <c r="A146" s="27">
        <f t="shared" si="10"/>
        <v>18.02</v>
      </c>
      <c r="B146" s="28" t="s">
        <v>24</v>
      </c>
      <c r="C146" s="29" t="s">
        <v>7</v>
      </c>
      <c r="D146" s="30">
        <v>72</v>
      </c>
      <c r="E146" s="31"/>
      <c r="F146" s="62"/>
      <c r="G146" s="35"/>
    </row>
    <row r="147" spans="1:8" ht="75" x14ac:dyDescent="0.2">
      <c r="A147" s="27">
        <f t="shared" si="10"/>
        <v>18.03</v>
      </c>
      <c r="B147" s="28" t="s">
        <v>25</v>
      </c>
      <c r="C147" s="29" t="s">
        <v>6</v>
      </c>
      <c r="D147" s="30">
        <v>56.97</v>
      </c>
      <c r="E147" s="31"/>
      <c r="F147" s="62"/>
      <c r="G147" s="35"/>
      <c r="H147" s="26"/>
    </row>
    <row r="148" spans="1:8" ht="90" x14ac:dyDescent="0.2">
      <c r="A148" s="27">
        <f t="shared" si="10"/>
        <v>18.04</v>
      </c>
      <c r="B148" s="28" t="s">
        <v>26</v>
      </c>
      <c r="C148" s="29" t="s">
        <v>6</v>
      </c>
      <c r="D148" s="30">
        <v>54.6</v>
      </c>
      <c r="E148" s="31"/>
      <c r="F148" s="62"/>
      <c r="G148" s="35"/>
    </row>
    <row r="149" spans="1:8" ht="90" x14ac:dyDescent="0.2">
      <c r="A149" s="27">
        <f t="shared" si="10"/>
        <v>18.05</v>
      </c>
      <c r="B149" s="28" t="s">
        <v>27</v>
      </c>
      <c r="C149" s="29" t="s">
        <v>6</v>
      </c>
      <c r="D149" s="30">
        <v>6</v>
      </c>
      <c r="E149" s="31"/>
      <c r="F149" s="62"/>
      <c r="G149" s="35"/>
    </row>
    <row r="150" spans="1:8" ht="120" x14ac:dyDescent="0.2">
      <c r="A150" s="27">
        <f t="shared" si="10"/>
        <v>18.059999999999999</v>
      </c>
      <c r="B150" s="28" t="s">
        <v>33</v>
      </c>
      <c r="C150" s="29" t="s">
        <v>7</v>
      </c>
      <c r="D150" s="30">
        <v>48</v>
      </c>
      <c r="E150" s="31"/>
      <c r="F150" s="62"/>
      <c r="G150" s="35"/>
    </row>
    <row r="151" spans="1:8" ht="75" x14ac:dyDescent="0.2">
      <c r="A151" s="27">
        <f t="shared" si="10"/>
        <v>18.07</v>
      </c>
      <c r="B151" s="28" t="s">
        <v>28</v>
      </c>
      <c r="C151" s="29" t="s">
        <v>8</v>
      </c>
      <c r="D151" s="30">
        <v>1</v>
      </c>
      <c r="E151" s="31"/>
      <c r="F151" s="62"/>
      <c r="G151" s="35"/>
    </row>
    <row r="152" spans="1:8" ht="45" x14ac:dyDescent="0.2">
      <c r="A152" s="27">
        <f t="shared" si="10"/>
        <v>18.079999999999998</v>
      </c>
      <c r="B152" s="28" t="s">
        <v>146</v>
      </c>
      <c r="C152" s="29" t="s">
        <v>8</v>
      </c>
      <c r="D152" s="30">
        <v>12</v>
      </c>
      <c r="E152" s="31"/>
      <c r="F152" s="62"/>
      <c r="G152" s="35"/>
    </row>
    <row r="153" spans="1:8" ht="105" x14ac:dyDescent="0.2">
      <c r="A153" s="27">
        <f t="shared" si="10"/>
        <v>18.09</v>
      </c>
      <c r="B153" s="28" t="s">
        <v>147</v>
      </c>
      <c r="C153" s="29" t="s">
        <v>8</v>
      </c>
      <c r="D153" s="30">
        <v>5</v>
      </c>
      <c r="E153" s="31"/>
      <c r="F153" s="62"/>
      <c r="G153" s="35"/>
    </row>
    <row r="154" spans="1:8" ht="45" x14ac:dyDescent="0.2">
      <c r="A154" s="27">
        <f t="shared" si="10"/>
        <v>18.100000000000001</v>
      </c>
      <c r="B154" s="28" t="s">
        <v>16</v>
      </c>
      <c r="C154" s="29" t="s">
        <v>9</v>
      </c>
      <c r="D154" s="30">
        <v>1</v>
      </c>
      <c r="E154" s="31"/>
      <c r="F154" s="62"/>
      <c r="G154" s="35"/>
    </row>
    <row r="155" spans="1:8" ht="15" x14ac:dyDescent="0.2">
      <c r="A155" s="21">
        <v>19</v>
      </c>
      <c r="B155" s="22" t="s">
        <v>143</v>
      </c>
      <c r="C155" s="23"/>
      <c r="D155" s="23"/>
      <c r="E155" s="24"/>
      <c r="F155" s="61"/>
      <c r="G155" s="25"/>
      <c r="H155" s="32"/>
    </row>
    <row r="156" spans="1:8" ht="45" x14ac:dyDescent="0.2">
      <c r="A156" s="27">
        <f t="shared" ref="A156:A172" si="11">A155+0.01</f>
        <v>19.010000000000002</v>
      </c>
      <c r="B156" s="28" t="s">
        <v>10</v>
      </c>
      <c r="C156" s="29" t="s">
        <v>6</v>
      </c>
      <c r="D156" s="30">
        <v>585.45000000000005</v>
      </c>
      <c r="E156" s="31"/>
      <c r="F156" s="62"/>
      <c r="G156" s="35"/>
    </row>
    <row r="157" spans="1:8" ht="90" x14ac:dyDescent="0.2">
      <c r="A157" s="27">
        <f t="shared" si="11"/>
        <v>19.02</v>
      </c>
      <c r="B157" s="28" t="s">
        <v>13</v>
      </c>
      <c r="C157" s="29" t="s">
        <v>6</v>
      </c>
      <c r="D157" s="30">
        <v>48.6</v>
      </c>
      <c r="E157" s="31"/>
      <c r="F157" s="62"/>
      <c r="G157" s="35"/>
    </row>
    <row r="158" spans="1:8" ht="75" x14ac:dyDescent="0.2">
      <c r="A158" s="27">
        <f t="shared" si="11"/>
        <v>19.03</v>
      </c>
      <c r="B158" s="28" t="s">
        <v>12</v>
      </c>
      <c r="C158" s="29" t="s">
        <v>6</v>
      </c>
      <c r="D158" s="30">
        <v>231.6</v>
      </c>
      <c r="E158" s="31"/>
      <c r="F158" s="62"/>
      <c r="G158" s="35"/>
    </row>
    <row r="159" spans="1:8" ht="45" x14ac:dyDescent="0.2">
      <c r="A159" s="27">
        <f t="shared" si="11"/>
        <v>19.04</v>
      </c>
      <c r="B159" s="28" t="s">
        <v>11</v>
      </c>
      <c r="C159" s="29" t="s">
        <v>7</v>
      </c>
      <c r="D159" s="30">
        <v>30</v>
      </c>
      <c r="E159" s="31"/>
      <c r="F159" s="62"/>
      <c r="G159" s="35"/>
    </row>
    <row r="160" spans="1:8" ht="75" x14ac:dyDescent="0.2">
      <c r="A160" s="27">
        <f t="shared" si="11"/>
        <v>19.05</v>
      </c>
      <c r="B160" s="28" t="s">
        <v>49</v>
      </c>
      <c r="C160" s="29" t="s">
        <v>7</v>
      </c>
      <c r="D160" s="30">
        <v>10</v>
      </c>
      <c r="E160" s="31"/>
      <c r="F160" s="62"/>
      <c r="G160" s="35"/>
    </row>
    <row r="161" spans="1:8" ht="90" x14ac:dyDescent="0.2">
      <c r="A161" s="27">
        <f t="shared" si="11"/>
        <v>19.059999999999999</v>
      </c>
      <c r="B161" s="28" t="s">
        <v>29</v>
      </c>
      <c r="C161" s="29" t="s">
        <v>6</v>
      </c>
      <c r="D161" s="30">
        <v>77</v>
      </c>
      <c r="E161" s="31"/>
      <c r="F161" s="62"/>
      <c r="G161" s="35"/>
    </row>
    <row r="162" spans="1:8" ht="105" x14ac:dyDescent="0.2">
      <c r="A162" s="27">
        <f t="shared" si="11"/>
        <v>19.07</v>
      </c>
      <c r="B162" s="28" t="s">
        <v>15</v>
      </c>
      <c r="C162" s="29" t="s">
        <v>6</v>
      </c>
      <c r="D162" s="30">
        <v>18.75</v>
      </c>
      <c r="E162" s="31"/>
      <c r="F162" s="62"/>
      <c r="G162" s="35"/>
    </row>
    <row r="163" spans="1:8" ht="90" x14ac:dyDescent="0.2">
      <c r="A163" s="27">
        <f t="shared" si="11"/>
        <v>19.079999999999998</v>
      </c>
      <c r="B163" s="28" t="s">
        <v>30</v>
      </c>
      <c r="C163" s="29" t="s">
        <v>6</v>
      </c>
      <c r="D163" s="30">
        <v>16.8</v>
      </c>
      <c r="E163" s="31"/>
      <c r="F163" s="62"/>
      <c r="G163" s="35"/>
      <c r="H163" s="26"/>
    </row>
    <row r="164" spans="1:8" ht="135" x14ac:dyDescent="0.2">
      <c r="A164" s="27">
        <f t="shared" si="11"/>
        <v>19.09</v>
      </c>
      <c r="B164" s="28" t="s">
        <v>31</v>
      </c>
      <c r="C164" s="29" t="s">
        <v>7</v>
      </c>
      <c r="D164" s="30">
        <v>5.2</v>
      </c>
      <c r="E164" s="31"/>
      <c r="F164" s="62"/>
      <c r="G164" s="35"/>
    </row>
    <row r="165" spans="1:8" ht="90" x14ac:dyDescent="0.2">
      <c r="A165" s="27">
        <f t="shared" si="11"/>
        <v>19.100000000000001</v>
      </c>
      <c r="B165" s="28" t="s">
        <v>32</v>
      </c>
      <c r="C165" s="29" t="s">
        <v>6</v>
      </c>
      <c r="D165" s="30">
        <v>86.14</v>
      </c>
      <c r="E165" s="31"/>
      <c r="F165" s="62"/>
      <c r="G165" s="35"/>
    </row>
    <row r="166" spans="1:8" ht="60" x14ac:dyDescent="0.2">
      <c r="A166" s="27">
        <f t="shared" si="11"/>
        <v>19.11</v>
      </c>
      <c r="B166" s="28" t="s">
        <v>17</v>
      </c>
      <c r="C166" s="29" t="s">
        <v>6</v>
      </c>
      <c r="D166" s="30">
        <v>26</v>
      </c>
      <c r="E166" s="31"/>
      <c r="F166" s="62"/>
      <c r="G166" s="35"/>
    </row>
    <row r="167" spans="1:8" ht="75" x14ac:dyDescent="0.2">
      <c r="A167" s="27">
        <f t="shared" si="11"/>
        <v>19.12</v>
      </c>
      <c r="B167" s="28" t="s">
        <v>19</v>
      </c>
      <c r="C167" s="29" t="s">
        <v>7</v>
      </c>
      <c r="D167" s="30">
        <v>46.8</v>
      </c>
      <c r="E167" s="31"/>
      <c r="F167" s="62"/>
      <c r="G167" s="35"/>
    </row>
    <row r="168" spans="1:8" ht="60" x14ac:dyDescent="0.2">
      <c r="A168" s="27">
        <f t="shared" si="11"/>
        <v>19.13</v>
      </c>
      <c r="B168" s="28" t="s">
        <v>50</v>
      </c>
      <c r="C168" s="29" t="s">
        <v>8</v>
      </c>
      <c r="D168" s="30">
        <v>1</v>
      </c>
      <c r="E168" s="31"/>
      <c r="F168" s="62"/>
      <c r="G168" s="35"/>
    </row>
    <row r="169" spans="1:8" ht="60" x14ac:dyDescent="0.2">
      <c r="A169" s="27">
        <f t="shared" si="11"/>
        <v>19.14</v>
      </c>
      <c r="B169" s="28" t="s">
        <v>21</v>
      </c>
      <c r="C169" s="29" t="s">
        <v>8</v>
      </c>
      <c r="D169" s="30">
        <v>1</v>
      </c>
      <c r="E169" s="31"/>
      <c r="F169" s="62"/>
      <c r="G169" s="35"/>
    </row>
    <row r="170" spans="1:8" ht="87.75" x14ac:dyDescent="0.2">
      <c r="A170" s="27">
        <f t="shared" si="11"/>
        <v>19.149999999999999</v>
      </c>
      <c r="B170" s="28" t="s">
        <v>20</v>
      </c>
      <c r="C170" s="29" t="s">
        <v>8</v>
      </c>
      <c r="D170" s="30">
        <v>28.6</v>
      </c>
      <c r="E170" s="31"/>
      <c r="F170" s="62"/>
      <c r="G170" s="35"/>
    </row>
    <row r="171" spans="1:8" ht="75" x14ac:dyDescent="0.2">
      <c r="A171" s="27">
        <f t="shared" si="11"/>
        <v>19.16</v>
      </c>
      <c r="B171" s="28" t="s">
        <v>23</v>
      </c>
      <c r="C171" s="29" t="s">
        <v>7</v>
      </c>
      <c r="D171" s="30">
        <v>10.4</v>
      </c>
      <c r="E171" s="31"/>
      <c r="F171" s="62"/>
      <c r="G171" s="35"/>
    </row>
    <row r="172" spans="1:8" ht="90" x14ac:dyDescent="0.2">
      <c r="A172" s="27">
        <f t="shared" si="11"/>
        <v>19.170000000000002</v>
      </c>
      <c r="B172" s="28" t="s">
        <v>22</v>
      </c>
      <c r="C172" s="29" t="s">
        <v>7</v>
      </c>
      <c r="D172" s="30">
        <v>16</v>
      </c>
      <c r="E172" s="31"/>
      <c r="F172" s="62"/>
      <c r="G172" s="35"/>
    </row>
    <row r="173" spans="1:8" ht="15" x14ac:dyDescent="0.2">
      <c r="A173" s="21"/>
      <c r="B173" s="22" t="s">
        <v>142</v>
      </c>
      <c r="C173" s="23"/>
      <c r="D173" s="23"/>
      <c r="E173" s="24"/>
      <c r="F173" s="61"/>
      <c r="G173" s="25"/>
      <c r="H173" s="32"/>
    </row>
    <row r="174" spans="1:8" ht="60" x14ac:dyDescent="0.2">
      <c r="A174" s="27">
        <f>A172+0.01</f>
        <v>19.18</v>
      </c>
      <c r="B174" s="28" t="s">
        <v>60</v>
      </c>
      <c r="C174" s="29" t="s">
        <v>6</v>
      </c>
      <c r="D174" s="30">
        <v>4.4000000000000004</v>
      </c>
      <c r="E174" s="31"/>
      <c r="F174" s="62"/>
      <c r="G174" s="35"/>
      <c r="H174" s="26"/>
    </row>
    <row r="175" spans="1:8" ht="45" x14ac:dyDescent="0.2">
      <c r="A175" s="27">
        <f t="shared" ref="A175:A178" si="12">A174+0.01</f>
        <v>19.190000000000001</v>
      </c>
      <c r="B175" s="28" t="s">
        <v>37</v>
      </c>
      <c r="C175" s="29" t="s">
        <v>7</v>
      </c>
      <c r="D175" s="30">
        <v>5</v>
      </c>
      <c r="E175" s="31"/>
      <c r="F175" s="62"/>
      <c r="G175" s="35"/>
    </row>
    <row r="176" spans="1:8" ht="105" x14ac:dyDescent="0.2">
      <c r="A176" s="27">
        <f t="shared" si="12"/>
        <v>19.2</v>
      </c>
      <c r="B176" s="28" t="s">
        <v>38</v>
      </c>
      <c r="C176" s="29" t="s">
        <v>6</v>
      </c>
      <c r="D176" s="30">
        <v>4.4000000000000004</v>
      </c>
      <c r="E176" s="31"/>
      <c r="F176" s="62"/>
      <c r="G176" s="35"/>
    </row>
    <row r="177" spans="1:8" ht="105" x14ac:dyDescent="0.2">
      <c r="A177" s="27">
        <f t="shared" si="12"/>
        <v>19.21</v>
      </c>
      <c r="B177" s="28" t="s">
        <v>39</v>
      </c>
      <c r="C177" s="29" t="s">
        <v>6</v>
      </c>
      <c r="D177" s="30">
        <v>8.4</v>
      </c>
      <c r="E177" s="31"/>
      <c r="F177" s="62"/>
      <c r="G177" s="35"/>
    </row>
    <row r="178" spans="1:8" ht="45" x14ac:dyDescent="0.2">
      <c r="A178" s="27">
        <f t="shared" si="12"/>
        <v>19.22</v>
      </c>
      <c r="B178" s="28" t="s">
        <v>16</v>
      </c>
      <c r="C178" s="29" t="s">
        <v>9</v>
      </c>
      <c r="D178" s="30">
        <v>1</v>
      </c>
      <c r="E178" s="31"/>
      <c r="F178" s="62"/>
      <c r="G178" s="35"/>
    </row>
    <row r="179" spans="1:8" ht="15" x14ac:dyDescent="0.2">
      <c r="A179" s="21">
        <v>20</v>
      </c>
      <c r="B179" s="22" t="s">
        <v>56</v>
      </c>
      <c r="C179" s="23"/>
      <c r="D179" s="23"/>
      <c r="E179" s="24"/>
      <c r="F179" s="61"/>
      <c r="G179" s="25"/>
      <c r="H179" s="32"/>
    </row>
    <row r="180" spans="1:8" ht="60" x14ac:dyDescent="0.2">
      <c r="A180" s="27">
        <f t="shared" ref="A180:A185" si="13">A179+0.01</f>
        <v>20.010000000000002</v>
      </c>
      <c r="B180" s="28" t="s">
        <v>60</v>
      </c>
      <c r="C180" s="29" t="s">
        <v>6</v>
      </c>
      <c r="D180" s="30">
        <v>554.4</v>
      </c>
      <c r="E180" s="31"/>
      <c r="F180" s="62"/>
      <c r="G180" s="35"/>
    </row>
    <row r="181" spans="1:8" ht="75" x14ac:dyDescent="0.2">
      <c r="A181" s="27">
        <f t="shared" si="13"/>
        <v>20.02</v>
      </c>
      <c r="B181" s="28" t="s">
        <v>58</v>
      </c>
      <c r="C181" s="29" t="s">
        <v>7</v>
      </c>
      <c r="D181" s="30">
        <v>20</v>
      </c>
      <c r="E181" s="31"/>
      <c r="F181" s="62"/>
      <c r="G181" s="35"/>
    </row>
    <row r="182" spans="1:8" ht="75" x14ac:dyDescent="0.2">
      <c r="A182" s="27">
        <f t="shared" si="13"/>
        <v>20.03</v>
      </c>
      <c r="B182" s="28" t="s">
        <v>59</v>
      </c>
      <c r="C182" s="29" t="s">
        <v>6</v>
      </c>
      <c r="D182" s="30">
        <v>83.16</v>
      </c>
      <c r="E182" s="31"/>
      <c r="F182" s="62"/>
      <c r="G182" s="35"/>
    </row>
    <row r="183" spans="1:8" ht="75" x14ac:dyDescent="0.2">
      <c r="A183" s="27">
        <f t="shared" si="13"/>
        <v>20.04</v>
      </c>
      <c r="B183" s="28" t="s">
        <v>57</v>
      </c>
      <c r="C183" s="29" t="s">
        <v>6</v>
      </c>
      <c r="D183" s="30">
        <v>554.4</v>
      </c>
      <c r="E183" s="31"/>
      <c r="F183" s="62"/>
      <c r="G183" s="35"/>
    </row>
    <row r="184" spans="1:8" ht="75" x14ac:dyDescent="0.2">
      <c r="A184" s="27">
        <f t="shared" si="13"/>
        <v>20.05</v>
      </c>
      <c r="B184" s="28" t="s">
        <v>41</v>
      </c>
      <c r="C184" s="29" t="s">
        <v>8</v>
      </c>
      <c r="D184" s="30">
        <v>18</v>
      </c>
      <c r="E184" s="31"/>
      <c r="F184" s="62"/>
      <c r="G184" s="35"/>
    </row>
    <row r="185" spans="1:8" ht="45" x14ac:dyDescent="0.2">
      <c r="A185" s="27">
        <f t="shared" si="13"/>
        <v>20.059999999999999</v>
      </c>
      <c r="B185" s="28" t="s">
        <v>16</v>
      </c>
      <c r="C185" s="29" t="s">
        <v>9</v>
      </c>
      <c r="D185" s="30">
        <v>1</v>
      </c>
      <c r="E185" s="31"/>
      <c r="F185" s="62"/>
      <c r="G185" s="35"/>
    </row>
    <row r="186" spans="1:8" ht="15" x14ac:dyDescent="0.2">
      <c r="A186" s="21">
        <v>21</v>
      </c>
      <c r="B186" s="22" t="s">
        <v>61</v>
      </c>
      <c r="C186" s="23"/>
      <c r="D186" s="23"/>
      <c r="E186" s="24"/>
      <c r="F186" s="61"/>
      <c r="G186" s="25"/>
      <c r="H186" s="32"/>
    </row>
    <row r="187" spans="1:8" ht="60" x14ac:dyDescent="0.2">
      <c r="A187" s="27">
        <f t="shared" ref="A187:A192" si="14">A186+0.01</f>
        <v>21.01</v>
      </c>
      <c r="B187" s="28" t="s">
        <v>60</v>
      </c>
      <c r="C187" s="29" t="s">
        <v>6</v>
      </c>
      <c r="D187" s="30">
        <v>561.45000000000005</v>
      </c>
      <c r="E187" s="31"/>
      <c r="F187" s="62"/>
      <c r="G187" s="35"/>
    </row>
    <row r="188" spans="1:8" ht="75" x14ac:dyDescent="0.2">
      <c r="A188" s="27">
        <f t="shared" si="14"/>
        <v>21.02</v>
      </c>
      <c r="B188" s="28" t="s">
        <v>58</v>
      </c>
      <c r="C188" s="29" t="s">
        <v>7</v>
      </c>
      <c r="D188" s="30">
        <v>20</v>
      </c>
      <c r="E188" s="31"/>
      <c r="F188" s="62"/>
      <c r="G188" s="35"/>
    </row>
    <row r="189" spans="1:8" ht="75" x14ac:dyDescent="0.2">
      <c r="A189" s="27">
        <f t="shared" si="14"/>
        <v>21.03</v>
      </c>
      <c r="B189" s="28" t="s">
        <v>59</v>
      </c>
      <c r="C189" s="29" t="s">
        <v>6</v>
      </c>
      <c r="D189" s="30">
        <v>85</v>
      </c>
      <c r="E189" s="31"/>
      <c r="F189" s="62"/>
      <c r="G189" s="35"/>
    </row>
    <row r="190" spans="1:8" ht="75" x14ac:dyDescent="0.2">
      <c r="A190" s="27">
        <f t="shared" si="14"/>
        <v>21.04</v>
      </c>
      <c r="B190" s="28" t="s">
        <v>57</v>
      </c>
      <c r="C190" s="29" t="s">
        <v>6</v>
      </c>
      <c r="D190" s="30">
        <v>561.45000000000005</v>
      </c>
      <c r="E190" s="31"/>
      <c r="F190" s="62"/>
      <c r="G190" s="35"/>
    </row>
    <row r="191" spans="1:8" ht="75" x14ac:dyDescent="0.2">
      <c r="A191" s="27">
        <f t="shared" si="14"/>
        <v>21.05</v>
      </c>
      <c r="B191" s="28" t="s">
        <v>41</v>
      </c>
      <c r="C191" s="29" t="s">
        <v>8</v>
      </c>
      <c r="D191" s="30">
        <v>17</v>
      </c>
      <c r="E191" s="31"/>
      <c r="F191" s="62"/>
      <c r="G191" s="35"/>
    </row>
    <row r="192" spans="1:8" ht="45" x14ac:dyDescent="0.2">
      <c r="A192" s="27">
        <f t="shared" si="14"/>
        <v>21.06</v>
      </c>
      <c r="B192" s="28" t="s">
        <v>16</v>
      </c>
      <c r="C192" s="29" t="s">
        <v>9</v>
      </c>
      <c r="D192" s="30">
        <v>1</v>
      </c>
      <c r="E192" s="31"/>
      <c r="F192" s="62"/>
      <c r="G192" s="35"/>
    </row>
    <row r="193" spans="1:8" ht="15" x14ac:dyDescent="0.2">
      <c r="A193" s="21">
        <v>22</v>
      </c>
      <c r="B193" s="22" t="s">
        <v>62</v>
      </c>
      <c r="C193" s="23"/>
      <c r="D193" s="23"/>
      <c r="E193" s="24"/>
      <c r="F193" s="61"/>
      <c r="G193" s="25"/>
      <c r="H193" s="32"/>
    </row>
    <row r="194" spans="1:8" ht="60" x14ac:dyDescent="0.2">
      <c r="A194" s="27">
        <f t="shared" ref="A194:A202" si="15">A193+0.01</f>
        <v>22.01</v>
      </c>
      <c r="B194" s="28" t="s">
        <v>60</v>
      </c>
      <c r="C194" s="29" t="s">
        <v>6</v>
      </c>
      <c r="D194" s="30">
        <v>517.35</v>
      </c>
      <c r="E194" s="31"/>
      <c r="F194" s="62"/>
      <c r="G194" s="35"/>
    </row>
    <row r="195" spans="1:8" ht="75" x14ac:dyDescent="0.2">
      <c r="A195" s="27">
        <f t="shared" si="15"/>
        <v>22.02</v>
      </c>
      <c r="B195" s="28" t="s">
        <v>58</v>
      </c>
      <c r="C195" s="29" t="s">
        <v>7</v>
      </c>
      <c r="D195" s="30">
        <v>20</v>
      </c>
      <c r="E195" s="31"/>
      <c r="F195" s="62"/>
      <c r="G195" s="35"/>
    </row>
    <row r="196" spans="1:8" ht="75" x14ac:dyDescent="0.2">
      <c r="A196" s="27">
        <f t="shared" si="15"/>
        <v>22.03</v>
      </c>
      <c r="B196" s="28" t="s">
        <v>59</v>
      </c>
      <c r="C196" s="29" t="s">
        <v>6</v>
      </c>
      <c r="D196" s="30">
        <v>77.599999999999994</v>
      </c>
      <c r="E196" s="31"/>
      <c r="F196" s="62"/>
      <c r="G196" s="35"/>
    </row>
    <row r="197" spans="1:8" ht="75" x14ac:dyDescent="0.2">
      <c r="A197" s="27">
        <f t="shared" si="15"/>
        <v>22.04</v>
      </c>
      <c r="B197" s="28" t="s">
        <v>57</v>
      </c>
      <c r="C197" s="29" t="s">
        <v>6</v>
      </c>
      <c r="D197" s="30">
        <v>517.35</v>
      </c>
      <c r="E197" s="31"/>
      <c r="F197" s="62"/>
      <c r="G197" s="35"/>
    </row>
    <row r="198" spans="1:8" ht="75" x14ac:dyDescent="0.2">
      <c r="A198" s="27">
        <f t="shared" si="15"/>
        <v>22.05</v>
      </c>
      <c r="B198" s="28" t="s">
        <v>41</v>
      </c>
      <c r="C198" s="29" t="s">
        <v>8</v>
      </c>
      <c r="D198" s="30">
        <v>14</v>
      </c>
      <c r="E198" s="31"/>
      <c r="F198" s="62"/>
      <c r="G198" s="35"/>
    </row>
    <row r="199" spans="1:8" ht="75" x14ac:dyDescent="0.2">
      <c r="A199" s="27">
        <f t="shared" si="15"/>
        <v>22.06</v>
      </c>
      <c r="B199" s="28" t="s">
        <v>49</v>
      </c>
      <c r="C199" s="29" t="s">
        <v>7</v>
      </c>
      <c r="D199" s="30">
        <v>85.16</v>
      </c>
      <c r="E199" s="31"/>
      <c r="F199" s="62"/>
      <c r="G199" s="35"/>
    </row>
    <row r="200" spans="1:8" ht="75" x14ac:dyDescent="0.2">
      <c r="A200" s="27">
        <f t="shared" si="15"/>
        <v>22.07</v>
      </c>
      <c r="B200" s="28" t="s">
        <v>12</v>
      </c>
      <c r="C200" s="29" t="s">
        <v>6</v>
      </c>
      <c r="D200" s="30">
        <v>68.13</v>
      </c>
      <c r="E200" s="31"/>
      <c r="F200" s="62"/>
      <c r="G200" s="35"/>
    </row>
    <row r="201" spans="1:8" ht="30" x14ac:dyDescent="0.2">
      <c r="A201" s="27">
        <f t="shared" si="15"/>
        <v>22.08</v>
      </c>
      <c r="B201" s="28" t="s">
        <v>66</v>
      </c>
      <c r="C201" s="29" t="s">
        <v>8</v>
      </c>
      <c r="D201" s="30">
        <v>14</v>
      </c>
      <c r="E201" s="31"/>
      <c r="F201" s="62"/>
      <c r="G201" s="35"/>
    </row>
    <row r="202" spans="1:8" ht="45" x14ac:dyDescent="0.2">
      <c r="A202" s="27">
        <f t="shared" si="15"/>
        <v>22.09</v>
      </c>
      <c r="B202" s="28" t="s">
        <v>16</v>
      </c>
      <c r="C202" s="29" t="s">
        <v>9</v>
      </c>
      <c r="D202" s="30">
        <v>1</v>
      </c>
      <c r="E202" s="31"/>
      <c r="F202" s="62"/>
      <c r="G202" s="35"/>
    </row>
    <row r="203" spans="1:8" ht="15" x14ac:dyDescent="0.2">
      <c r="A203" s="21">
        <v>23</v>
      </c>
      <c r="B203" s="22" t="s">
        <v>63</v>
      </c>
      <c r="C203" s="23"/>
      <c r="D203" s="23"/>
      <c r="E203" s="24"/>
      <c r="F203" s="61"/>
      <c r="G203" s="25"/>
      <c r="H203" s="32"/>
    </row>
    <row r="204" spans="1:8" ht="60" x14ac:dyDescent="0.2">
      <c r="A204" s="27">
        <f t="shared" ref="A204:A208" si="16">A203+0.01</f>
        <v>23.01</v>
      </c>
      <c r="B204" s="28" t="s">
        <v>60</v>
      </c>
      <c r="C204" s="29" t="s">
        <v>6</v>
      </c>
      <c r="D204" s="30">
        <v>466.97</v>
      </c>
      <c r="E204" s="31"/>
      <c r="F204" s="62"/>
      <c r="G204" s="35"/>
    </row>
    <row r="205" spans="1:8" ht="75" x14ac:dyDescent="0.2">
      <c r="A205" s="27">
        <f t="shared" si="16"/>
        <v>23.02</v>
      </c>
      <c r="B205" s="28" t="s">
        <v>58</v>
      </c>
      <c r="C205" s="29" t="s">
        <v>7</v>
      </c>
      <c r="D205" s="30">
        <v>20</v>
      </c>
      <c r="E205" s="31"/>
      <c r="F205" s="62"/>
      <c r="G205" s="35"/>
    </row>
    <row r="206" spans="1:8" ht="75" x14ac:dyDescent="0.2">
      <c r="A206" s="27">
        <f t="shared" si="16"/>
        <v>23.03</v>
      </c>
      <c r="B206" s="28" t="s">
        <v>59</v>
      </c>
      <c r="C206" s="29" t="s">
        <v>6</v>
      </c>
      <c r="D206" s="30">
        <v>70</v>
      </c>
      <c r="E206" s="31"/>
      <c r="F206" s="62"/>
      <c r="G206" s="35"/>
    </row>
    <row r="207" spans="1:8" ht="75" x14ac:dyDescent="0.2">
      <c r="A207" s="27">
        <f t="shared" si="16"/>
        <v>23.04</v>
      </c>
      <c r="B207" s="28" t="s">
        <v>57</v>
      </c>
      <c r="C207" s="29" t="s">
        <v>6</v>
      </c>
      <c r="D207" s="30">
        <v>466.97</v>
      </c>
      <c r="E207" s="31"/>
      <c r="F207" s="62"/>
      <c r="G207" s="35"/>
    </row>
    <row r="208" spans="1:8" ht="75" x14ac:dyDescent="0.2">
      <c r="A208" s="27">
        <f t="shared" si="16"/>
        <v>23.05</v>
      </c>
      <c r="B208" s="28" t="s">
        <v>41</v>
      </c>
      <c r="C208" s="29" t="s">
        <v>8</v>
      </c>
      <c r="D208" s="30">
        <v>5</v>
      </c>
      <c r="E208" s="31"/>
      <c r="F208" s="62"/>
      <c r="G208" s="35"/>
    </row>
    <row r="209" spans="1:8" ht="15" x14ac:dyDescent="0.2">
      <c r="A209" s="21"/>
      <c r="B209" s="22" t="s">
        <v>141</v>
      </c>
      <c r="C209" s="23"/>
      <c r="D209" s="23"/>
      <c r="E209" s="24"/>
      <c r="F209" s="61"/>
      <c r="G209" s="25"/>
      <c r="H209" s="32"/>
    </row>
    <row r="210" spans="1:8" ht="45" x14ac:dyDescent="0.2">
      <c r="A210" s="27">
        <f>A208+0.01</f>
        <v>23.06</v>
      </c>
      <c r="B210" s="28" t="s">
        <v>67</v>
      </c>
      <c r="C210" s="29" t="s">
        <v>6</v>
      </c>
      <c r="D210" s="30">
        <v>74.569999999999993</v>
      </c>
      <c r="E210" s="31"/>
      <c r="F210" s="62"/>
      <c r="G210" s="35"/>
    </row>
    <row r="211" spans="1:8" ht="120" x14ac:dyDescent="0.2">
      <c r="A211" s="27">
        <f>A210+0.01</f>
        <v>23.07</v>
      </c>
      <c r="B211" s="28" t="s">
        <v>68</v>
      </c>
      <c r="C211" s="29" t="s">
        <v>6</v>
      </c>
      <c r="D211" s="30">
        <v>74.569999999999993</v>
      </c>
      <c r="E211" s="31"/>
      <c r="F211" s="62"/>
      <c r="G211" s="35"/>
    </row>
    <row r="212" spans="1:8" ht="75" x14ac:dyDescent="0.2">
      <c r="A212" s="27">
        <f t="shared" ref="A212:A219" si="17">A211+0.01</f>
        <v>23.08</v>
      </c>
      <c r="B212" s="28" t="s">
        <v>76</v>
      </c>
      <c r="C212" s="29" t="s">
        <v>6</v>
      </c>
      <c r="D212" s="30">
        <v>74.569999999999993</v>
      </c>
      <c r="E212" s="31"/>
      <c r="F212" s="62"/>
      <c r="G212" s="35"/>
    </row>
    <row r="213" spans="1:8" ht="60" x14ac:dyDescent="0.2">
      <c r="A213" s="27">
        <f t="shared" si="17"/>
        <v>23.09</v>
      </c>
      <c r="B213" s="28" t="s">
        <v>69</v>
      </c>
      <c r="C213" s="29" t="s">
        <v>70</v>
      </c>
      <c r="D213" s="30">
        <v>3</v>
      </c>
      <c r="E213" s="31"/>
      <c r="F213" s="62"/>
      <c r="G213" s="35"/>
    </row>
    <row r="214" spans="1:8" ht="60" x14ac:dyDescent="0.2">
      <c r="A214" s="27">
        <f t="shared" si="17"/>
        <v>23.1</v>
      </c>
      <c r="B214" s="28" t="s">
        <v>71</v>
      </c>
      <c r="C214" s="29" t="s">
        <v>70</v>
      </c>
      <c r="D214" s="30">
        <v>6</v>
      </c>
      <c r="E214" s="31"/>
      <c r="F214" s="62"/>
      <c r="G214" s="35"/>
    </row>
    <row r="215" spans="1:8" ht="30" x14ac:dyDescent="0.2">
      <c r="A215" s="27">
        <f t="shared" si="17"/>
        <v>23.11</v>
      </c>
      <c r="B215" s="28" t="s">
        <v>72</v>
      </c>
      <c r="C215" s="29" t="s">
        <v>70</v>
      </c>
      <c r="D215" s="30">
        <v>6</v>
      </c>
      <c r="E215" s="31"/>
      <c r="F215" s="62"/>
      <c r="G215" s="35"/>
    </row>
    <row r="216" spans="1:8" ht="45" x14ac:dyDescent="0.2">
      <c r="A216" s="27">
        <f t="shared" si="17"/>
        <v>23.12</v>
      </c>
      <c r="B216" s="28" t="s">
        <v>73</v>
      </c>
      <c r="C216" s="29" t="s">
        <v>70</v>
      </c>
      <c r="D216" s="30">
        <v>1</v>
      </c>
      <c r="E216" s="31"/>
      <c r="F216" s="62"/>
      <c r="G216" s="35"/>
    </row>
    <row r="217" spans="1:8" ht="45" x14ac:dyDescent="0.2">
      <c r="A217" s="27">
        <f t="shared" si="17"/>
        <v>23.13</v>
      </c>
      <c r="B217" s="28" t="s">
        <v>74</v>
      </c>
      <c r="C217" s="29" t="s">
        <v>70</v>
      </c>
      <c r="D217" s="30">
        <v>1</v>
      </c>
      <c r="E217" s="31"/>
      <c r="F217" s="62"/>
      <c r="G217" s="35"/>
    </row>
    <row r="218" spans="1:8" ht="75" x14ac:dyDescent="0.2">
      <c r="A218" s="27">
        <f t="shared" si="17"/>
        <v>23.14</v>
      </c>
      <c r="B218" s="28" t="s">
        <v>75</v>
      </c>
      <c r="C218" s="29" t="s">
        <v>6</v>
      </c>
      <c r="D218" s="30">
        <v>5</v>
      </c>
      <c r="E218" s="31"/>
      <c r="F218" s="62"/>
      <c r="G218" s="35"/>
    </row>
    <row r="219" spans="1:8" ht="45" x14ac:dyDescent="0.2">
      <c r="A219" s="27">
        <f t="shared" si="17"/>
        <v>23.15</v>
      </c>
      <c r="B219" s="28" t="s">
        <v>16</v>
      </c>
      <c r="C219" s="29" t="s">
        <v>9</v>
      </c>
      <c r="D219" s="30">
        <v>1</v>
      </c>
      <c r="E219" s="31"/>
      <c r="F219" s="62"/>
      <c r="G219" s="35"/>
    </row>
    <row r="220" spans="1:8" ht="15" x14ac:dyDescent="0.2">
      <c r="A220" s="21">
        <v>24</v>
      </c>
      <c r="B220" s="22" t="s">
        <v>46</v>
      </c>
      <c r="C220" s="23"/>
      <c r="D220" s="23"/>
      <c r="E220" s="24"/>
      <c r="F220" s="61"/>
      <c r="G220" s="25"/>
      <c r="H220" s="32"/>
    </row>
    <row r="221" spans="1:8" ht="45" x14ac:dyDescent="0.2">
      <c r="A221" s="27">
        <f t="shared" ref="A221:A227" si="18">A220+0.01</f>
        <v>24.01</v>
      </c>
      <c r="B221" s="28" t="s">
        <v>44</v>
      </c>
      <c r="C221" s="29" t="s">
        <v>6</v>
      </c>
      <c r="D221" s="30">
        <v>384.17</v>
      </c>
      <c r="E221" s="31"/>
      <c r="F221" s="62"/>
      <c r="G221" s="35"/>
    </row>
    <row r="222" spans="1:8" ht="60" x14ac:dyDescent="0.2">
      <c r="A222" s="27">
        <f t="shared" si="18"/>
        <v>24.02</v>
      </c>
      <c r="B222" s="28" t="s">
        <v>45</v>
      </c>
      <c r="C222" s="29" t="s">
        <v>7</v>
      </c>
      <c r="D222" s="30">
        <v>81.8</v>
      </c>
      <c r="E222" s="31"/>
      <c r="F222" s="62"/>
      <c r="G222" s="35"/>
    </row>
    <row r="223" spans="1:8" ht="45" x14ac:dyDescent="0.2">
      <c r="A223" s="27">
        <f t="shared" si="18"/>
        <v>24.03</v>
      </c>
      <c r="B223" s="28" t="s">
        <v>47</v>
      </c>
      <c r="C223" s="29" t="s">
        <v>7</v>
      </c>
      <c r="D223" s="30">
        <v>30.25</v>
      </c>
      <c r="E223" s="31"/>
      <c r="F223" s="62"/>
      <c r="G223" s="35"/>
    </row>
    <row r="224" spans="1:8" ht="105" x14ac:dyDescent="0.2">
      <c r="A224" s="27">
        <f t="shared" si="18"/>
        <v>24.04</v>
      </c>
      <c r="B224" s="28" t="s">
        <v>48</v>
      </c>
      <c r="C224" s="29" t="s">
        <v>6</v>
      </c>
      <c r="D224" s="30">
        <v>109.94</v>
      </c>
      <c r="E224" s="31"/>
      <c r="F224" s="62"/>
      <c r="G224" s="35"/>
    </row>
    <row r="225" spans="1:8" ht="75" x14ac:dyDescent="0.2">
      <c r="A225" s="27">
        <f t="shared" si="18"/>
        <v>24.05</v>
      </c>
      <c r="B225" s="28" t="s">
        <v>36</v>
      </c>
      <c r="C225" s="29" t="s">
        <v>8</v>
      </c>
      <c r="D225" s="30">
        <v>76.8</v>
      </c>
      <c r="E225" s="31"/>
      <c r="F225" s="62"/>
      <c r="G225" s="35"/>
    </row>
    <row r="226" spans="1:8" ht="75" x14ac:dyDescent="0.2">
      <c r="A226" s="27">
        <f t="shared" si="18"/>
        <v>24.06</v>
      </c>
      <c r="B226" s="28" t="s">
        <v>18</v>
      </c>
      <c r="C226" s="29" t="s">
        <v>8</v>
      </c>
      <c r="D226" s="30">
        <v>248.5</v>
      </c>
      <c r="E226" s="31"/>
      <c r="F226" s="62"/>
      <c r="G226" s="35"/>
    </row>
    <row r="227" spans="1:8" ht="45" x14ac:dyDescent="0.2">
      <c r="A227" s="27">
        <f t="shared" si="18"/>
        <v>24.07</v>
      </c>
      <c r="B227" s="28" t="s">
        <v>16</v>
      </c>
      <c r="C227" s="29" t="s">
        <v>9</v>
      </c>
      <c r="D227" s="30">
        <v>1</v>
      </c>
      <c r="E227" s="31"/>
      <c r="F227" s="62"/>
      <c r="G227" s="35"/>
    </row>
    <row r="228" spans="1:8" ht="15" x14ac:dyDescent="0.2">
      <c r="A228" s="21">
        <v>25</v>
      </c>
      <c r="B228" s="22" t="s">
        <v>126</v>
      </c>
      <c r="C228" s="23"/>
      <c r="D228" s="23"/>
      <c r="E228" s="24"/>
      <c r="F228" s="61"/>
      <c r="G228" s="25"/>
      <c r="H228" s="32"/>
    </row>
    <row r="229" spans="1:8" ht="30" x14ac:dyDescent="0.2">
      <c r="A229" s="27">
        <f t="shared" ref="A229:A234" si="19">A228+0.01</f>
        <v>25.01</v>
      </c>
      <c r="B229" s="28" t="s">
        <v>42</v>
      </c>
      <c r="C229" s="29" t="s">
        <v>8</v>
      </c>
      <c r="D229" s="30">
        <v>7</v>
      </c>
      <c r="E229" s="31"/>
      <c r="F229" s="62"/>
      <c r="G229" s="35"/>
    </row>
    <row r="230" spans="1:8" ht="90" x14ac:dyDescent="0.2">
      <c r="A230" s="27">
        <f t="shared" si="19"/>
        <v>25.02</v>
      </c>
      <c r="B230" s="28" t="s">
        <v>34</v>
      </c>
      <c r="C230" s="29" t="s">
        <v>6</v>
      </c>
      <c r="D230" s="30">
        <v>516.72</v>
      </c>
      <c r="E230" s="31"/>
      <c r="F230" s="62"/>
      <c r="G230" s="35"/>
    </row>
    <row r="231" spans="1:8" ht="45" x14ac:dyDescent="0.2">
      <c r="A231" s="27">
        <f t="shared" si="19"/>
        <v>25.03</v>
      </c>
      <c r="B231" s="28" t="s">
        <v>35</v>
      </c>
      <c r="C231" s="29" t="s">
        <v>7</v>
      </c>
      <c r="D231" s="30">
        <v>40</v>
      </c>
      <c r="E231" s="31"/>
      <c r="F231" s="62"/>
      <c r="G231" s="35"/>
    </row>
    <row r="232" spans="1:8" ht="60" x14ac:dyDescent="0.2">
      <c r="A232" s="27">
        <f t="shared" si="19"/>
        <v>25.04</v>
      </c>
      <c r="B232" s="28" t="s">
        <v>43</v>
      </c>
      <c r="C232" s="29" t="s">
        <v>7</v>
      </c>
      <c r="D232" s="30">
        <v>12</v>
      </c>
      <c r="E232" s="31"/>
      <c r="F232" s="62"/>
      <c r="G232" s="35"/>
    </row>
    <row r="233" spans="1:8" ht="75" x14ac:dyDescent="0.2">
      <c r="A233" s="27">
        <f t="shared" si="19"/>
        <v>25.05</v>
      </c>
      <c r="B233" s="28" t="s">
        <v>65</v>
      </c>
      <c r="C233" s="29" t="s">
        <v>7</v>
      </c>
      <c r="D233" s="30">
        <v>12</v>
      </c>
      <c r="E233" s="31"/>
      <c r="F233" s="62"/>
      <c r="G233" s="35"/>
    </row>
    <row r="234" spans="1:8" ht="45" x14ac:dyDescent="0.2">
      <c r="A234" s="27">
        <f t="shared" si="19"/>
        <v>25.06</v>
      </c>
      <c r="B234" s="28" t="s">
        <v>16</v>
      </c>
      <c r="C234" s="29" t="s">
        <v>9</v>
      </c>
      <c r="D234" s="30">
        <v>1</v>
      </c>
      <c r="E234" s="31"/>
      <c r="F234" s="62"/>
      <c r="G234" s="35"/>
    </row>
    <row r="235" spans="1:8" ht="15" x14ac:dyDescent="0.2">
      <c r="A235" s="21">
        <v>26</v>
      </c>
      <c r="B235" s="22" t="s">
        <v>153</v>
      </c>
      <c r="C235" s="23"/>
      <c r="D235" s="23"/>
      <c r="E235" s="24"/>
      <c r="F235" s="61"/>
      <c r="G235" s="25"/>
    </row>
    <row r="236" spans="1:8" ht="75" x14ac:dyDescent="0.2">
      <c r="A236" s="27">
        <f>A235+0.01</f>
        <v>26.01</v>
      </c>
      <c r="B236" s="28" t="s">
        <v>57</v>
      </c>
      <c r="C236" s="29" t="s">
        <v>6</v>
      </c>
      <c r="D236" s="30">
        <v>600</v>
      </c>
      <c r="E236" s="31"/>
      <c r="F236" s="62"/>
      <c r="G236" s="35"/>
    </row>
    <row r="237" spans="1:8" ht="75" x14ac:dyDescent="0.2">
      <c r="A237" s="27">
        <f t="shared" ref="A237:A238" si="20">A236+0.01</f>
        <v>26.02</v>
      </c>
      <c r="B237" s="28" t="s">
        <v>12</v>
      </c>
      <c r="C237" s="29" t="s">
        <v>6</v>
      </c>
      <c r="D237" s="30">
        <v>120</v>
      </c>
      <c r="E237" s="31"/>
      <c r="F237" s="62"/>
      <c r="G237" s="35"/>
    </row>
    <row r="238" spans="1:8" ht="45" x14ac:dyDescent="0.2">
      <c r="A238" s="27">
        <f t="shared" si="20"/>
        <v>26.03</v>
      </c>
      <c r="B238" s="28" t="s">
        <v>16</v>
      </c>
      <c r="C238" s="29" t="s">
        <v>9</v>
      </c>
      <c r="D238" s="30">
        <v>1</v>
      </c>
      <c r="E238" s="31"/>
      <c r="F238" s="62"/>
      <c r="G238" s="35"/>
    </row>
    <row r="239" spans="1:8" ht="15" x14ac:dyDescent="0.2">
      <c r="A239" s="53" t="s">
        <v>135</v>
      </c>
      <c r="B239" s="54" t="s">
        <v>137</v>
      </c>
      <c r="C239" s="55"/>
      <c r="D239" s="55"/>
      <c r="E239" s="56"/>
      <c r="F239" s="65"/>
      <c r="G239" s="57"/>
    </row>
    <row r="240" spans="1:8" ht="15" x14ac:dyDescent="0.2">
      <c r="A240" s="21">
        <v>27</v>
      </c>
      <c r="B240" s="22" t="s">
        <v>100</v>
      </c>
      <c r="C240" s="23"/>
      <c r="D240" s="23"/>
      <c r="E240" s="24"/>
      <c r="F240" s="61"/>
      <c r="G240" s="25"/>
      <c r="H240" s="32"/>
    </row>
    <row r="241" spans="1:8" ht="90" x14ac:dyDescent="0.2">
      <c r="A241" s="27">
        <f t="shared" ref="A241:A247" si="21">A240+0.01</f>
        <v>27.01</v>
      </c>
      <c r="B241" s="28" t="s">
        <v>139</v>
      </c>
      <c r="C241" s="29" t="s">
        <v>6</v>
      </c>
      <c r="D241" s="30">
        <v>1.2</v>
      </c>
      <c r="E241" s="31"/>
      <c r="F241" s="62"/>
      <c r="G241" s="35"/>
    </row>
    <row r="242" spans="1:8" ht="75" x14ac:dyDescent="0.2">
      <c r="A242" s="27">
        <f t="shared" si="21"/>
        <v>27.02</v>
      </c>
      <c r="B242" s="28" t="s">
        <v>58</v>
      </c>
      <c r="C242" s="29" t="s">
        <v>6</v>
      </c>
      <c r="D242" s="30">
        <v>2</v>
      </c>
      <c r="E242" s="31"/>
      <c r="F242" s="62"/>
      <c r="G242" s="35"/>
    </row>
    <row r="243" spans="1:8" ht="120" x14ac:dyDescent="0.2">
      <c r="A243" s="27">
        <f t="shared" si="21"/>
        <v>27.03</v>
      </c>
      <c r="B243" s="28" t="s">
        <v>138</v>
      </c>
      <c r="C243" s="29" t="s">
        <v>6</v>
      </c>
      <c r="D243" s="30">
        <v>54</v>
      </c>
      <c r="E243" s="31"/>
      <c r="F243" s="62"/>
      <c r="G243" s="35"/>
    </row>
    <row r="244" spans="1:8" ht="45" x14ac:dyDescent="0.2">
      <c r="A244" s="27">
        <f t="shared" si="21"/>
        <v>27.04</v>
      </c>
      <c r="B244" s="28" t="s">
        <v>89</v>
      </c>
      <c r="C244" s="29" t="s">
        <v>9</v>
      </c>
      <c r="D244" s="30">
        <v>1</v>
      </c>
      <c r="E244" s="31"/>
      <c r="F244" s="62"/>
      <c r="G244" s="35"/>
    </row>
    <row r="245" spans="1:8" ht="15" x14ac:dyDescent="0.2">
      <c r="A245" s="21">
        <v>28</v>
      </c>
      <c r="B245" s="22" t="s">
        <v>140</v>
      </c>
      <c r="C245" s="23"/>
      <c r="D245" s="23"/>
      <c r="E245" s="24"/>
      <c r="F245" s="61"/>
      <c r="G245" s="25"/>
      <c r="H245" s="32"/>
    </row>
    <row r="246" spans="1:8" ht="45" x14ac:dyDescent="0.2">
      <c r="A246" s="27">
        <f t="shared" si="21"/>
        <v>28.01</v>
      </c>
      <c r="B246" s="28" t="s">
        <v>44</v>
      </c>
      <c r="C246" s="29" t="s">
        <v>6</v>
      </c>
      <c r="D246" s="30">
        <v>48.44</v>
      </c>
      <c r="E246" s="31"/>
      <c r="F246" s="62"/>
      <c r="G246" s="35"/>
    </row>
    <row r="247" spans="1:8" ht="45.75" thickBot="1" x14ac:dyDescent="0.25">
      <c r="A247" s="37">
        <f t="shared" si="21"/>
        <v>28.02</v>
      </c>
      <c r="B247" s="38" t="s">
        <v>89</v>
      </c>
      <c r="C247" s="39" t="s">
        <v>9</v>
      </c>
      <c r="D247" s="40">
        <v>1</v>
      </c>
      <c r="E247" s="41"/>
      <c r="F247" s="63"/>
      <c r="G247" s="58"/>
    </row>
    <row r="248" spans="1:8" ht="15.75" customHeight="1" thickBot="1" x14ac:dyDescent="0.25">
      <c r="F248" s="42" t="s">
        <v>149</v>
      </c>
      <c r="G248" s="43"/>
    </row>
  </sheetData>
  <mergeCells count="4">
    <mergeCell ref="A2:G2"/>
    <mergeCell ref="A3:G3"/>
    <mergeCell ref="A4:G4"/>
    <mergeCell ref="A5:G5"/>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catalogo centro navo guaymas</vt:lpstr>
    </vt:vector>
  </TitlesOfParts>
  <Company>Itson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Olivia Guadalupe Cornejo Lomelí</cp:lastModifiedBy>
  <cp:lastPrinted>2022-08-22T18:56:00Z</cp:lastPrinted>
  <dcterms:created xsi:type="dcterms:W3CDTF">2001-02-20T17:48:28Z</dcterms:created>
  <dcterms:modified xsi:type="dcterms:W3CDTF">2022-10-31T15:29:32Z</dcterms:modified>
</cp:coreProperties>
</file>